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3\4to trimestre\"/>
    </mc:Choice>
  </mc:AlternateContent>
  <xr:revisionPtr revIDLastSave="0" documentId="13_ncr:1_{D5687710-5EA7-4AD6-BDC7-2E52DC7C0452}" xr6:coauthVersionLast="47" xr6:coauthVersionMax="47" xr10:uidLastSave="{00000000-0000-0000-0000-000000000000}"/>
  <bookViews>
    <workbookView xWindow="-120" yWindow="-120" windowWidth="20730" windowHeight="1116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-12-2023" sheetId="34" r:id="rId16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5" i="34" l="1"/>
  <c r="G111" i="34" l="1"/>
  <c r="G87" i="34"/>
  <c r="G64" i="34"/>
  <c r="G37" i="34"/>
  <c r="G62" i="34"/>
  <c r="G48" i="34"/>
  <c r="G71" i="34"/>
  <c r="G73" i="34" s="1"/>
  <c r="G107" i="34" l="1"/>
  <c r="G113" i="34" s="1"/>
  <c r="G65" i="34"/>
  <c r="J33" i="34" l="1"/>
  <c r="J18" i="34"/>
  <c r="D37" i="34" l="1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B131" i="33"/>
  <c r="D99" i="33"/>
  <c r="G85" i="33"/>
  <c r="G99" i="33" s="1"/>
  <c r="D77" i="33"/>
  <c r="I74" i="33"/>
  <c r="I77" i="33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/>
  <c r="G122" i="32"/>
  <c r="G132" i="32" s="1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A135" i="27"/>
  <c r="A136" i="27" s="1"/>
  <c r="H88" i="27"/>
  <c r="H89" i="27" s="1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/>
  <c r="F85" i="26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F87" i="25" s="1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 s="1"/>
  <c r="I51" i="22"/>
  <c r="F51" i="22"/>
  <c r="H42" i="22"/>
  <c r="H26" i="22"/>
  <c r="H20" i="22"/>
  <c r="F116" i="21"/>
  <c r="F76" i="21"/>
  <c r="F71" i="2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 s="1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F143" i="27" l="1"/>
  <c r="F69" i="23"/>
  <c r="F71" i="26"/>
  <c r="G73" i="29"/>
  <c r="I35" i="30"/>
  <c r="G69" i="32"/>
  <c r="G137" i="32"/>
  <c r="G77" i="33"/>
  <c r="F117" i="24"/>
  <c r="F122" i="24" s="1"/>
  <c r="F78" i="21"/>
  <c r="F81" i="21" s="1"/>
  <c r="H41" i="21"/>
  <c r="H42" i="24"/>
  <c r="F65" i="24"/>
  <c r="H43" i="20"/>
  <c r="F124" i="22"/>
  <c r="F66" i="21"/>
  <c r="F129" i="22"/>
  <c r="F86" i="28"/>
  <c r="F87" i="26"/>
  <c r="F90" i="26" s="1"/>
  <c r="H64" i="27"/>
  <c r="F106" i="27"/>
  <c r="G146" i="33"/>
  <c r="G153" i="33" s="1"/>
  <c r="F89" i="27"/>
  <c r="F127" i="28"/>
  <c r="G77" i="31"/>
  <c r="I47" i="31"/>
  <c r="F84" i="23"/>
  <c r="G65" i="30"/>
  <c r="G141" i="31"/>
  <c r="G146" i="31" s="1"/>
  <c r="F119" i="23"/>
  <c r="F124" i="23" s="1"/>
  <c r="F124" i="25"/>
  <c r="F124" i="26"/>
  <c r="G84" i="30"/>
  <c r="G87" i="30" s="1"/>
  <c r="G135" i="30" s="1"/>
  <c r="H45" i="23"/>
  <c r="H46" i="25"/>
  <c r="H46" i="26"/>
  <c r="G98" i="31"/>
  <c r="G101" i="31" s="1"/>
  <c r="G149" i="31" s="1"/>
  <c r="I39" i="32"/>
  <c r="G89" i="32"/>
  <c r="F113" i="20"/>
  <c r="F119" i="20" s="1"/>
  <c r="F113" i="21"/>
  <c r="F118" i="21" s="1"/>
  <c r="H51" i="22"/>
  <c r="F71" i="25"/>
  <c r="F90" i="25" s="1"/>
  <c r="F69" i="28"/>
  <c r="G93" i="29"/>
  <c r="I44" i="29"/>
  <c r="F89" i="22"/>
  <c r="F92" i="22" s="1"/>
  <c r="F132" i="22" s="1"/>
  <c r="F81" i="24"/>
  <c r="F84" i="24" s="1"/>
  <c r="F125" i="24" s="1"/>
  <c r="F67" i="20"/>
  <c r="F84" i="20" s="1"/>
  <c r="I44" i="33"/>
  <c r="G102" i="33" s="1"/>
  <c r="H42" i="28"/>
  <c r="G134" i="29"/>
  <c r="F87" i="23" l="1"/>
  <c r="G156" i="33"/>
  <c r="F109" i="27"/>
  <c r="F146" i="27" s="1"/>
  <c r="F89" i="28"/>
  <c r="F130" i="28" s="1"/>
  <c r="F122" i="20"/>
  <c r="G96" i="29"/>
  <c r="G137" i="29" s="1"/>
  <c r="F127" i="25"/>
  <c r="F127" i="26"/>
  <c r="F127" i="23"/>
  <c r="G92" i="32"/>
  <c r="G140" i="32" s="1"/>
  <c r="F121" i="21"/>
  <c r="J37" i="34" l="1"/>
  <c r="I37" i="34"/>
  <c r="G76" i="34" s="1"/>
  <c r="G116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<sst xmlns="http://schemas.openxmlformats.org/spreadsheetml/2006/main" count="3362" uniqueCount="366">
  <si>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</si>
  <si>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</si>
  <si>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</si>
  <si>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</si>
  <si>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</si>
  <si>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</si>
  <si>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</si>
  <si>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</si>
  <si>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</si>
  <si>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</si>
  <si>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</si>
  <si>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</si>
  <si>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</si>
  <si>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</si>
  <si>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</si>
  <si>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</si>
  <si>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</si>
  <si>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</si>
  <si>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</si>
  <si>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</si>
  <si>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</si>
  <si>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</si>
  <si>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</si>
  <si>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</si>
  <si>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</si>
  <si>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</si>
  <si>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</si>
  <si>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</si>
  <si>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</si>
  <si>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</si>
  <si>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</si>
  <si>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</si>
  <si>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</si>
  <si>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</si>
  <si>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</si>
  <si>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</si>
  <si>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</si>
  <si>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</si>
  <si>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</si>
  <si>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</si>
  <si>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</si>
  <si>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</si>
  <si>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</si>
  <si>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</si>
  <si>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</si>
  <si>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</si>
  <si>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</si>
  <si>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</si>
  <si>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</si>
  <si>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</si>
  <si>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</si>
  <si>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</si>
  <si>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</si>
  <si>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</si>
  <si>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</si>
  <si>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</si>
  <si>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</si>
  <si>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</si>
  <si>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</si>
  <si>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</si>
  <si>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</si>
  <si>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</si>
  <si>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</si>
  <si>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</si>
  <si>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</si>
  <si>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</si>
  <si>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</si>
  <si>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</si>
  <si>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</si>
  <si>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</si>
  <si>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</si>
  <si>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</si>
  <si>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</si>
  <si>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</si>
  <si>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</si>
  <si>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</si>
  <si>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</si>
  <si>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</si>
  <si>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</si>
  <si>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</si>
  <si>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</si>
  <si>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</si>
  <si>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</si>
  <si>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</si>
  <si>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</si>
  <si>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</si>
  <si>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</si>
  <si>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</si>
  <si>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</si>
  <si>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</si>
  <si>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</si>
  <si>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</si>
  <si>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</si>
  <si>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</si>
  <si>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</si>
  <si>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</si>
  <si>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</si>
  <si>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</si>
  <si>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</si>
  <si>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</si>
  <si>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</si>
  <si>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</si>
  <si>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</si>
  <si>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</si>
  <si>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</si>
  <si>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</si>
  <si>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</si>
  <si>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</si>
  <si>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</si>
  <si>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</si>
  <si>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</si>
  <si>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</si>
  <si>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</si>
  <si>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</si>
  <si>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</si>
  <si>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</si>
  <si>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</si>
  <si>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</si>
  <si>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</si>
  <si>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</si>
  <si>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</si>
  <si>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</si>
  <si>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</si>
  <si>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</si>
  <si>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</si>
  <si>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</si>
  <si>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</si>
  <si>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</si>
  <si>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</si>
  <si>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</si>
  <si>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</si>
  <si>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</si>
  <si>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</si>
  <si>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</si>
  <si>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</si>
  <si>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</si>
  <si>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</si>
  <si>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</si>
  <si>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</si>
  <si>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</si>
  <si>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</si>
  <si>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</si>
  <si>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</si>
  <si>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</si>
  <si>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</si>
  <si>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</si>
  <si>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</si>
  <si>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</si>
  <si>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</si>
  <si>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</si>
  <si>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</si>
  <si>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</si>
  <si>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</si>
  <si>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</si>
  <si>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</si>
  <si>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</si>
  <si>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</si>
  <si>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</si>
  <si>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</si>
  <si>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</si>
  <si>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</si>
  <si>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</si>
  <si>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</si>
  <si>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</si>
  <si>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</si>
  <si>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</si>
  <si>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</si>
  <si>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</si>
  <si>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</si>
  <si>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</si>
  <si>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</si>
  <si>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</si>
  <si>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</si>
  <si>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</si>
  <si>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</si>
  <si>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</si>
  <si>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</si>
  <si>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</si>
  <si>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</si>
  <si>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</si>
  <si>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</si>
  <si>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</si>
  <si>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</si>
  <si>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</si>
  <si>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</si>
  <si>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</si>
  <si>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</si>
  <si>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</si>
  <si>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</si>
  <si>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</si>
  <si>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</si>
  <si>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</si>
  <si>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</si>
  <si>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</si>
  <si>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</si>
  <si>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</si>
  <si>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</si>
  <si>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</si>
  <si>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</si>
  <si>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</si>
  <si>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</si>
  <si>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</si>
  <si>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</si>
  <si>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</si>
  <si>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</si>
  <si>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</si>
  <si>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</si>
  <si>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</si>
  <si>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</si>
  <si>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</si>
  <si>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</si>
  <si>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</si>
  <si>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</si>
  <si>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</si>
  <si>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</si>
  <si>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</si>
  <si>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</si>
  <si>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</si>
  <si>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</si>
  <si>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</si>
  <si>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</si>
  <si>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</si>
  <si>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</si>
  <si>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</si>
  <si>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</si>
  <si>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</si>
  <si>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</si>
  <si>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</si>
  <si>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</si>
  <si>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</si>
  <si>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</si>
  <si>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</si>
  <si>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</si>
  <si>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</si>
  <si>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</si>
  <si>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</si>
  <si>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</si>
  <si>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</si>
  <si>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</si>
  <si>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</si>
  <si>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</si>
  <si>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</si>
  <si>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</si>
  <si>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</si>
  <si>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</si>
  <si>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</si>
  <si>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</si>
  <si>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</si>
  <si>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</si>
  <si>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</si>
  <si>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</si>
  <si>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</si>
  <si>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</si>
  <si>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</si>
  <si>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</si>
  <si>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</si>
  <si>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</si>
  <si>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</si>
  <si>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</si>
  <si>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</si>
  <si>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</si>
  <si>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</si>
  <si>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</si>
  <si>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</si>
  <si>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</si>
  <si>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</si>
  <si>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</si>
  <si>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</si>
  <si>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</si>
  <si>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</si>
  <si>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</si>
  <si>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</si>
  <si>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</si>
  <si>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</si>
  <si>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</si>
  <si>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</si>
  <si>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</si>
  <si>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</si>
  <si>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</si>
  <si>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</si>
  <si>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</si>
  <si>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</si>
  <si>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</si>
  <si>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</si>
  <si>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</si>
  <si>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</si>
  <si>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</si>
  <si>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</si>
  <si>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</si>
  <si>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</si>
  <si>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</si>
  <si>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</si>
  <si>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</si>
  <si>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</si>
  <si>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</si>
  <si>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</si>
  <si>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</si>
  <si>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</si>
  <si>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</si>
  <si>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</si>
  <si>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</si>
  <si>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</si>
  <si>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</si>
  <si>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</si>
  <si>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</si>
  <si>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</si>
  <si>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</si>
  <si>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</si>
  <si>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</si>
  <si>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</si>
  <si>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</si>
  <si>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</si>
  <si>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</si>
  <si>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</si>
  <si>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</si>
  <si>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</si>
  <si>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</si>
  <si>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TOTAL DEUDAS NO CORRIENTES</t>
  </si>
  <si>
    <t>Escrituracion Rodrigo Guerrero</t>
  </si>
  <si>
    <t>Prestamos Bco. Itau</t>
  </si>
  <si>
    <t>PRONET SA</t>
  </si>
  <si>
    <t>DIGIWEB PARAGUAY S.A</t>
  </si>
  <si>
    <t>CENTURY SYSTEMS S.R.L</t>
  </si>
  <si>
    <t>BENKOVICS S.A.</t>
  </si>
  <si>
    <t>B.H.M INGENIERIA S.R.L</t>
  </si>
  <si>
    <t>LUCIA MORAN CORONEL</t>
  </si>
  <si>
    <t>GUSTAVO RAMON MORAN</t>
  </si>
  <si>
    <t>ARNALDO DARIO MORAN</t>
  </si>
  <si>
    <t>MARIANO MORAN</t>
  </si>
  <si>
    <t>CAPELI</t>
  </si>
  <si>
    <t>MARIA ALICIA TURCOTT NETEPEZUK</t>
  </si>
  <si>
    <t>JOEL ANTONIO PORTILLO ESCOBAR</t>
  </si>
  <si>
    <t>MARTIN PARDO ORIOL</t>
  </si>
  <si>
    <t>PROLIM SRL</t>
  </si>
  <si>
    <t>MARIA CAROLINA SCAPPINI</t>
  </si>
  <si>
    <t>LILIAN ORTEGA</t>
  </si>
  <si>
    <t>CONSULTORA GESTION AMBIENTAL</t>
  </si>
  <si>
    <t>MIGUEL ANGEL DE LEON COLMAN</t>
  </si>
  <si>
    <t>ALARMAS PROSEGUR</t>
  </si>
  <si>
    <t>PANAL</t>
  </si>
  <si>
    <t>Bancard</t>
  </si>
  <si>
    <t>Cuenta Judicial Natalia Vera</t>
  </si>
  <si>
    <t>Prestamo Bco Itau - LP</t>
  </si>
  <si>
    <t>Escrituraciones Julio Cesar Martinez</t>
  </si>
  <si>
    <t>Prestamos Bco. Basa</t>
  </si>
  <si>
    <t>NUCLEO S.A.</t>
  </si>
  <si>
    <t>Prestamos Bco. Amambay Cta NÂ°1600000355</t>
  </si>
  <si>
    <t>Bonos Serie I - L.P G2</t>
  </si>
  <si>
    <t>Bonos Serie I - L.P G3</t>
  </si>
  <si>
    <t>FRACCIONES PROPIETARIOS</t>
  </si>
  <si>
    <t>FONDOS FIJOS</t>
  </si>
  <si>
    <t>Intereses Bonos a Pagar Serie I G2</t>
  </si>
  <si>
    <t>Intereses Bonos a Pagar Serie I G3</t>
  </si>
  <si>
    <t>Bonos Serie II - LP G2</t>
  </si>
  <si>
    <t>Bonos Serie II - LP G3</t>
  </si>
  <si>
    <t>Intereses Bonos a Pagar Serie II G2</t>
  </si>
  <si>
    <t>Intereses Bonos a Pagar Serie II G3</t>
  </si>
  <si>
    <t>Bonos Serie III - LP G2</t>
  </si>
  <si>
    <t>Bonos Serie III - LP G3</t>
  </si>
  <si>
    <t>Intereses a Pagar Serie III G2</t>
  </si>
  <si>
    <t>Intereses a Pagar Serie III G3</t>
  </si>
  <si>
    <t>Bonos Serie IV - LP G2</t>
  </si>
  <si>
    <t>Intereses a Pagar Serie IV G2</t>
  </si>
  <si>
    <t>Bonos Serie V - LP G2</t>
  </si>
  <si>
    <t>Intereses a Pagar Serie V G2</t>
  </si>
  <si>
    <t>Impuesto a la renta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</si>
</sst>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531">
    <xf numFmtId="0" fontId="0" fillId="0" borderId="0" xfId="0"/>
    <xf numFmtId="0" fontId="5" fillId="0" borderId="0" xfId="0" applyFont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3" fontId="5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left"/>
    </xf>
    <xf numFmtId="15" fontId="8" fillId="2" borderId="0" xfId="0" applyNumberFormat="1" applyFont="1" applyFill="1" applyAlignment="1">
      <alignment horizontal="left"/>
    </xf>
    <xf numFmtId="0" fontId="10" fillId="0" borderId="0" xfId="0" applyFont="1"/>
    <xf numFmtId="0" fontId="3" fillId="0" borderId="0" xfId="1" applyAlignment="1" applyProtection="1"/>
    <xf numFmtId="0" fontId="9" fillId="0" borderId="0" xfId="0" applyFont="1" applyAlignment="1">
      <alignment horizontal="center" vertical="center" wrapText="1"/>
    </xf>
    <xf numFmtId="0" fontId="12" fillId="0" borderId="0" xfId="1" applyFont="1" applyFill="1" applyAlignment="1" applyProtection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5" fontId="14" fillId="0" borderId="0" xfId="0" applyNumberFormat="1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/>
    </xf>
    <xf numFmtId="3" fontId="1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textRotation="180"/>
    </xf>
    <xf numFmtId="0" fontId="13" fillId="0" borderId="0" xfId="0" applyFont="1" applyAlignment="1">
      <alignment horizontal="left"/>
    </xf>
    <xf numFmtId="0" fontId="13" fillId="0" borderId="3" xfId="0" applyFont="1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1" applyFont="1" applyFill="1" applyAlignment="1" applyProtection="1"/>
    <xf numFmtId="0" fontId="14" fillId="0" borderId="4" xfId="0" applyFont="1" applyBorder="1" applyAlignment="1">
      <alignment horizontal="left"/>
    </xf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3" fontId="33" fillId="0" borderId="6" xfId="0" applyNumberFormat="1" applyFont="1" applyBorder="1"/>
    <xf numFmtId="0" fontId="13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4" xfId="0" applyFont="1" applyBorder="1"/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3" fontId="14" fillId="0" borderId="0" xfId="0" applyNumberFormat="1" applyFont="1"/>
    <xf numFmtId="14" fontId="13" fillId="0" borderId="0" xfId="0" applyNumberFormat="1" applyFont="1"/>
    <xf numFmtId="14" fontId="14" fillId="0" borderId="0" xfId="0" applyNumberFormat="1" applyFont="1"/>
    <xf numFmtId="0" fontId="19" fillId="0" borderId="0" xfId="0" applyFont="1" applyAlignment="1">
      <alignment horizontal="left"/>
    </xf>
    <xf numFmtId="0" fontId="14" fillId="3" borderId="10" xfId="0" applyFont="1" applyFill="1" applyBorder="1"/>
    <xf numFmtId="0" fontId="14" fillId="3" borderId="10" xfId="0" applyFont="1" applyFill="1" applyBorder="1" applyAlignment="1">
      <alignment horizontal="center"/>
    </xf>
    <xf numFmtId="0" fontId="13" fillId="3" borderId="10" xfId="0" applyFont="1" applyFill="1" applyBorder="1"/>
    <xf numFmtId="0" fontId="14" fillId="3" borderId="4" xfId="0" applyFont="1" applyFill="1" applyBorder="1"/>
    <xf numFmtId="0" fontId="13" fillId="3" borderId="4" xfId="0" applyFont="1" applyFill="1" applyBorder="1"/>
    <xf numFmtId="0" fontId="13" fillId="3" borderId="4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0" fontId="21" fillId="0" borderId="6" xfId="0" applyFont="1" applyBorder="1"/>
    <xf numFmtId="0" fontId="20" fillId="0" borderId="6" xfId="0" applyFont="1" applyBorder="1"/>
    <xf numFmtId="0" fontId="18" fillId="0" borderId="6" xfId="0" applyFont="1" applyBorder="1" applyAlignment="1">
      <alignment horizontal="left" vertical="center" wrapText="1"/>
    </xf>
    <xf numFmtId="0" fontId="33" fillId="0" borderId="6" xfId="0" applyFont="1" applyBorder="1"/>
    <xf numFmtId="0" fontId="13" fillId="0" borderId="11" xfId="0" applyFont="1" applyBorder="1"/>
    <xf numFmtId="0" fontId="13" fillId="0" borderId="6" xfId="0" applyFont="1" applyBorder="1"/>
    <xf numFmtId="0" fontId="13" fillId="0" borderId="9" xfId="0" applyFont="1" applyBorder="1"/>
    <xf numFmtId="0" fontId="14" fillId="0" borderId="12" xfId="0" applyFont="1" applyBorder="1" applyAlignment="1">
      <alignment horizontal="center" vertical="center" wrapText="1"/>
    </xf>
    <xf numFmtId="0" fontId="13" fillId="0" borderId="12" xfId="0" applyFont="1" applyBorder="1"/>
    <xf numFmtId="3" fontId="14" fillId="0" borderId="3" xfId="0" applyNumberFormat="1" applyFont="1" applyBorder="1"/>
    <xf numFmtId="0" fontId="13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3" fontId="14" fillId="0" borderId="5" xfId="0" applyNumberFormat="1" applyFont="1" applyBorder="1" applyAlignment="1">
      <alignment horizontal="right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14" fontId="13" fillId="0" borderId="6" xfId="0" applyNumberFormat="1" applyFont="1" applyBorder="1" applyAlignment="1">
      <alignment horizontal="center"/>
    </xf>
    <xf numFmtId="14" fontId="13" fillId="0" borderId="9" xfId="0" applyNumberFormat="1" applyFont="1" applyBorder="1" applyAlignment="1">
      <alignment horizontal="center"/>
    </xf>
    <xf numFmtId="14" fontId="13" fillId="0" borderId="6" xfId="0" applyNumberFormat="1" applyFont="1" applyBorder="1"/>
    <xf numFmtId="0" fontId="13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right" vertical="center" wrapText="1"/>
    </xf>
    <xf numFmtId="0" fontId="13" fillId="0" borderId="14" xfId="0" applyFont="1" applyBorder="1"/>
    <xf numFmtId="0" fontId="13" fillId="0" borderId="5" xfId="0" applyFont="1" applyBorder="1"/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/>
    </xf>
    <xf numFmtId="0" fontId="13" fillId="0" borderId="2" xfId="0" applyFont="1" applyBorder="1"/>
    <xf numFmtId="3" fontId="14" fillId="0" borderId="2" xfId="0" applyNumberFormat="1" applyFont="1" applyBorder="1"/>
    <xf numFmtId="0" fontId="13" fillId="0" borderId="15" xfId="0" applyFont="1" applyBorder="1"/>
    <xf numFmtId="3" fontId="33" fillId="0" borderId="0" xfId="0" applyNumberFormat="1" applyFont="1"/>
    <xf numFmtId="0" fontId="13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4" fontId="14" fillId="0" borderId="6" xfId="0" applyNumberFormat="1" applyFont="1" applyBorder="1" applyAlignment="1">
      <alignment horizontal="center"/>
    </xf>
    <xf numFmtId="0" fontId="13" fillId="0" borderId="7" xfId="0" applyFont="1" applyBorder="1"/>
    <xf numFmtId="0" fontId="13" fillId="0" borderId="6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4" fillId="0" borderId="6" xfId="0" applyFont="1" applyBorder="1"/>
    <xf numFmtId="3" fontId="13" fillId="0" borderId="5" xfId="0" applyNumberFormat="1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/>
    </xf>
    <xf numFmtId="4" fontId="13" fillId="0" borderId="6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/>
    </xf>
    <xf numFmtId="0" fontId="14" fillId="0" borderId="14" xfId="0" applyFont="1" applyBorder="1"/>
    <xf numFmtId="0" fontId="14" fillId="0" borderId="5" xfId="0" applyFont="1" applyBorder="1"/>
    <xf numFmtId="0" fontId="14" fillId="0" borderId="16" xfId="0" applyFont="1" applyBorder="1" applyAlignment="1">
      <alignment horizontal="left"/>
    </xf>
    <xf numFmtId="0" fontId="13" fillId="0" borderId="13" xfId="0" applyFont="1" applyBorder="1" applyAlignment="1">
      <alignment horizontal="right" textRotation="180"/>
    </xf>
    <xf numFmtId="0" fontId="14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center" shrinkToFit="1"/>
    </xf>
    <xf numFmtId="0" fontId="13" fillId="0" borderId="9" xfId="0" applyFont="1" applyBorder="1" applyAlignment="1">
      <alignment horizontal="center" vertical="center"/>
    </xf>
    <xf numFmtId="0" fontId="34" fillId="0" borderId="6" xfId="0" applyFont="1" applyBorder="1"/>
    <xf numFmtId="3" fontId="34" fillId="0" borderId="6" xfId="0" applyNumberFormat="1" applyFont="1" applyBorder="1"/>
    <xf numFmtId="0" fontId="34" fillId="0" borderId="9" xfId="0" applyFont="1" applyBorder="1"/>
    <xf numFmtId="0" fontId="35" fillId="0" borderId="16" xfId="0" applyFont="1" applyBorder="1"/>
    <xf numFmtId="0" fontId="35" fillId="0" borderId="4" xfId="0" applyFont="1" applyBorder="1"/>
    <xf numFmtId="3" fontId="35" fillId="0" borderId="4" xfId="0" applyNumberFormat="1" applyFont="1" applyBorder="1"/>
    <xf numFmtId="0" fontId="36" fillId="0" borderId="5" xfId="0" applyFont="1" applyBorder="1"/>
    <xf numFmtId="3" fontId="36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3" fillId="4" borderId="6" xfId="0" applyNumberFormat="1" applyFont="1" applyFill="1" applyBorder="1" applyAlignment="1">
      <alignment horizontal="right" vertical="center" wrapText="1"/>
    </xf>
    <xf numFmtId="0" fontId="16" fillId="0" borderId="6" xfId="0" applyFont="1" applyBorder="1"/>
    <xf numFmtId="0" fontId="18" fillId="0" borderId="12" xfId="0" applyFont="1" applyBorder="1" applyAlignment="1">
      <alignment horizontal="left" vertical="center" wrapText="1"/>
    </xf>
    <xf numFmtId="3" fontId="9" fillId="0" borderId="0" xfId="0" applyNumberFormat="1" applyFont="1"/>
    <xf numFmtId="0" fontId="35" fillId="0" borderId="17" xfId="0" applyFont="1" applyBorder="1"/>
    <xf numFmtId="0" fontId="0" fillId="0" borderId="18" xfId="0" applyBorder="1"/>
    <xf numFmtId="0" fontId="13" fillId="0" borderId="19" xfId="0" applyFont="1" applyBorder="1" applyAlignment="1">
      <alignment horizontal="center" shrinkToFit="1"/>
    </xf>
    <xf numFmtId="14" fontId="13" fillId="0" borderId="18" xfId="0" applyNumberFormat="1" applyFont="1" applyBorder="1"/>
    <xf numFmtId="14" fontId="13" fillId="0" borderId="19" xfId="0" applyNumberFormat="1" applyFont="1" applyBorder="1" applyAlignment="1">
      <alignment horizontal="center"/>
    </xf>
    <xf numFmtId="3" fontId="9" fillId="0" borderId="18" xfId="0" applyNumberFormat="1" applyFont="1" applyBorder="1"/>
    <xf numFmtId="3" fontId="13" fillId="4" borderId="19" xfId="0" applyNumberFormat="1" applyFont="1" applyFill="1" applyBorder="1" applyAlignment="1">
      <alignment horizontal="right" vertical="center" wrapText="1"/>
    </xf>
    <xf numFmtId="3" fontId="14" fillId="0" borderId="18" xfId="0" applyNumberFormat="1" applyFont="1" applyBorder="1"/>
    <xf numFmtId="0" fontId="13" fillId="0" borderId="18" xfId="0" applyFont="1" applyBorder="1"/>
    <xf numFmtId="0" fontId="13" fillId="0" borderId="20" xfId="0" applyFont="1" applyBorder="1" applyAlignment="1">
      <alignment horizontal="center" vertical="center" wrapText="1"/>
    </xf>
    <xf numFmtId="3" fontId="14" fillId="4" borderId="3" xfId="0" applyNumberFormat="1" applyFont="1" applyFill="1" applyBorder="1" applyAlignment="1">
      <alignment horizontal="right" vertical="center" wrapText="1"/>
    </xf>
    <xf numFmtId="3" fontId="14" fillId="0" borderId="8" xfId="0" applyNumberFormat="1" applyFont="1" applyBorder="1" applyAlignment="1">
      <alignment horizontal="right" vertical="center" wrapText="1"/>
    </xf>
    <xf numFmtId="0" fontId="35" fillId="0" borderId="3" xfId="0" applyFont="1" applyBorder="1"/>
    <xf numFmtId="0" fontId="0" fillId="0" borderId="3" xfId="0" applyBorder="1"/>
    <xf numFmtId="0" fontId="13" fillId="0" borderId="3" xfId="0" applyFont="1" applyBorder="1" applyAlignment="1">
      <alignment horizontal="center" shrinkToFit="1"/>
    </xf>
    <xf numFmtId="14" fontId="13" fillId="0" borderId="3" xfId="0" applyNumberFormat="1" applyFont="1" applyBorder="1"/>
    <xf numFmtId="14" fontId="13" fillId="0" borderId="3" xfId="0" applyNumberFormat="1" applyFont="1" applyBorder="1" applyAlignment="1">
      <alignment horizontal="center"/>
    </xf>
    <xf numFmtId="3" fontId="9" fillId="0" borderId="3" xfId="0" applyNumberFormat="1" applyFont="1" applyBorder="1"/>
    <xf numFmtId="3" fontId="13" fillId="4" borderId="3" xfId="0" applyNumberFormat="1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3" fontId="14" fillId="4" borderId="8" xfId="0" applyNumberFormat="1" applyFont="1" applyFill="1" applyBorder="1" applyAlignment="1">
      <alignment horizontal="right" vertical="center" wrapText="1"/>
    </xf>
    <xf numFmtId="0" fontId="18" fillId="0" borderId="15" xfId="0" applyFont="1" applyBorder="1" applyAlignment="1">
      <alignment horizontal="left"/>
    </xf>
    <xf numFmtId="3" fontId="13" fillId="0" borderId="0" xfId="0" applyNumberFormat="1" applyFont="1"/>
    <xf numFmtId="0" fontId="9" fillId="0" borderId="11" xfId="0" applyFont="1" applyBorder="1"/>
    <xf numFmtId="0" fontId="14" fillId="0" borderId="21" xfId="0" applyFont="1" applyBorder="1" applyAlignment="1">
      <alignment horizontal="center"/>
    </xf>
    <xf numFmtId="0" fontId="9" fillId="0" borderId="22" xfId="0" applyFont="1" applyBorder="1"/>
    <xf numFmtId="0" fontId="13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1" applyFill="1" applyAlignment="1" applyProtection="1"/>
    <xf numFmtId="0" fontId="9" fillId="0" borderId="6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3" fontId="9" fillId="0" borderId="13" xfId="0" applyNumberFormat="1" applyFont="1" applyBorder="1" applyAlignment="1">
      <alignment horizontal="right" vertical="center" wrapText="1"/>
    </xf>
    <xf numFmtId="3" fontId="9" fillId="0" borderId="12" xfId="0" applyNumberFormat="1" applyFont="1" applyBorder="1" applyAlignment="1">
      <alignment horizontal="right" vertical="center" wrapText="1"/>
    </xf>
    <xf numFmtId="3" fontId="9" fillId="3" borderId="10" xfId="0" applyNumberFormat="1" applyFont="1" applyFill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9" fillId="3" borderId="4" xfId="0" applyNumberFormat="1" applyFont="1" applyFill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3" fillId="0" borderId="0" xfId="0" applyNumberFormat="1" applyFont="1"/>
    <xf numFmtId="0" fontId="5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6" xfId="0" applyFont="1" applyBorder="1"/>
    <xf numFmtId="14" fontId="13" fillId="0" borderId="9" xfId="0" applyNumberFormat="1" applyFont="1" applyBorder="1" applyAlignment="1">
      <alignment horizontal="center" vertical="center" wrapText="1"/>
    </xf>
    <xf numFmtId="168" fontId="14" fillId="0" borderId="12" xfId="2" applyNumberFormat="1" applyFont="1" applyFill="1" applyBorder="1" applyAlignment="1">
      <alignment horizontal="center" vertical="center" wrapText="1"/>
    </xf>
    <xf numFmtId="3" fontId="9" fillId="0" borderId="21" xfId="0" applyNumberFormat="1" applyFont="1" applyBorder="1"/>
    <xf numFmtId="3" fontId="9" fillId="0" borderId="6" xfId="0" applyNumberFormat="1" applyFont="1" applyBorder="1" applyAlignment="1">
      <alignment horizontal="right" vertical="center" wrapText="1"/>
    </xf>
    <xf numFmtId="3" fontId="13" fillId="4" borderId="21" xfId="0" applyNumberFormat="1" applyFont="1" applyFill="1" applyBorder="1" applyAlignment="1">
      <alignment horizontal="right" vertical="center" wrapText="1"/>
    </xf>
    <xf numFmtId="0" fontId="32" fillId="0" borderId="0" xfId="0" applyFont="1"/>
    <xf numFmtId="168" fontId="14" fillId="0" borderId="12" xfId="2" applyNumberFormat="1" applyFont="1" applyFill="1" applyBorder="1" applyAlignment="1">
      <alignment horizontal="right" vertical="center" wrapText="1"/>
    </xf>
    <xf numFmtId="168" fontId="13" fillId="0" borderId="12" xfId="2" applyNumberFormat="1" applyFont="1" applyFill="1" applyBorder="1" applyAlignment="1">
      <alignment horizontal="right" vertical="center" wrapText="1"/>
    </xf>
    <xf numFmtId="3" fontId="36" fillId="0" borderId="0" xfId="0" applyNumberFormat="1" applyFont="1"/>
    <xf numFmtId="165" fontId="0" fillId="0" borderId="0" xfId="3" applyFont="1"/>
    <xf numFmtId="0" fontId="33" fillId="0" borderId="11" xfId="0" applyFont="1" applyBorder="1"/>
    <xf numFmtId="168" fontId="13" fillId="0" borderId="0" xfId="2" applyNumberFormat="1" applyFont="1" applyFill="1" applyBorder="1" applyAlignment="1">
      <alignment horizontal="right" vertical="center" wrapText="1"/>
    </xf>
    <xf numFmtId="0" fontId="22" fillId="0" borderId="0" xfId="0" applyFont="1"/>
    <xf numFmtId="0" fontId="23" fillId="0" borderId="0" xfId="0" applyFont="1"/>
    <xf numFmtId="0" fontId="13" fillId="0" borderId="24" xfId="0" applyFont="1" applyBorder="1" applyAlignment="1">
      <alignment horizontal="center"/>
    </xf>
    <xf numFmtId="0" fontId="14" fillId="0" borderId="2" xfId="0" applyFont="1" applyBorder="1"/>
    <xf numFmtId="0" fontId="13" fillId="0" borderId="25" xfId="0" applyFont="1" applyBorder="1"/>
    <xf numFmtId="0" fontId="14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25" fillId="0" borderId="0" xfId="1" applyFont="1" applyFill="1" applyAlignment="1" applyProtection="1"/>
    <xf numFmtId="0" fontId="26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1" applyFont="1" applyFill="1" applyAlignment="1" applyProtection="1"/>
    <xf numFmtId="0" fontId="4" fillId="0" borderId="0" xfId="0" applyFont="1" applyAlignment="1">
      <alignment horizontal="left"/>
    </xf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5" fontId="26" fillId="0" borderId="0" xfId="0" applyNumberFormat="1" applyFont="1" applyAlignment="1">
      <alignment horizontal="left"/>
    </xf>
    <xf numFmtId="0" fontId="26" fillId="0" borderId="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2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2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0" fontId="4" fillId="0" borderId="6" xfId="0" applyFont="1" applyBorder="1"/>
    <xf numFmtId="0" fontId="30" fillId="0" borderId="6" xfId="0" applyFont="1" applyBorder="1"/>
    <xf numFmtId="0" fontId="29" fillId="0" borderId="6" xfId="0" applyFont="1" applyBorder="1"/>
    <xf numFmtId="0" fontId="28" fillId="0" borderId="6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3" fontId="4" fillId="0" borderId="0" xfId="0" applyNumberFormat="1" applyFont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37" fillId="0" borderId="6" xfId="0" applyNumberFormat="1" applyFont="1" applyBorder="1"/>
    <xf numFmtId="165" fontId="4" fillId="0" borderId="0" xfId="3" applyFont="1"/>
    <xf numFmtId="4" fontId="4" fillId="0" borderId="6" xfId="0" applyNumberFormat="1" applyFont="1" applyBorder="1" applyAlignment="1">
      <alignment horizontal="right" vertical="center" wrapText="1"/>
    </xf>
    <xf numFmtId="165" fontId="4" fillId="0" borderId="6" xfId="3" applyFont="1" applyFill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center"/>
    </xf>
    <xf numFmtId="3" fontId="38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1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9" xfId="0" applyFont="1" applyBorder="1"/>
    <xf numFmtId="0" fontId="26" fillId="0" borderId="4" xfId="0" applyFont="1" applyBorder="1" applyAlignment="1">
      <alignment horizontal="center" vertical="center" wrapText="1"/>
    </xf>
    <xf numFmtId="3" fontId="26" fillId="0" borderId="4" xfId="0" applyNumberFormat="1" applyFont="1" applyBorder="1" applyAlignment="1">
      <alignment horizontal="right" vertical="center" wrapText="1"/>
    </xf>
    <xf numFmtId="3" fontId="26" fillId="0" borderId="14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textRotation="180"/>
    </xf>
    <xf numFmtId="0" fontId="26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2" xfId="0" applyFont="1" applyBorder="1"/>
    <xf numFmtId="0" fontId="4" fillId="0" borderId="5" xfId="0" applyFont="1" applyBorder="1" applyAlignment="1">
      <alignment horizontal="center"/>
    </xf>
    <xf numFmtId="3" fontId="26" fillId="0" borderId="2" xfId="0" applyNumberFormat="1" applyFont="1" applyBorder="1" applyAlignment="1">
      <alignment horizontal="right" vertical="center" wrapText="1"/>
    </xf>
    <xf numFmtId="3" fontId="26" fillId="0" borderId="5" xfId="0" applyNumberFormat="1" applyFont="1" applyBorder="1" applyAlignment="1">
      <alignment horizontal="right" vertical="center" wrapText="1"/>
    </xf>
    <xf numFmtId="3" fontId="26" fillId="0" borderId="2" xfId="0" applyNumberFormat="1" applyFont="1" applyBorder="1"/>
    <xf numFmtId="0" fontId="26" fillId="0" borderId="5" xfId="0" applyFont="1" applyBorder="1"/>
    <xf numFmtId="0" fontId="4" fillId="0" borderId="15" xfId="0" applyFont="1" applyBorder="1"/>
    <xf numFmtId="0" fontId="4" fillId="0" borderId="6" xfId="0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right" vertical="center" wrapText="1"/>
    </xf>
    <xf numFmtId="3" fontId="26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7" fillId="0" borderId="6" xfId="0" applyFont="1" applyBorder="1"/>
    <xf numFmtId="3" fontId="37" fillId="0" borderId="0" xfId="0" applyNumberFormat="1" applyFont="1"/>
    <xf numFmtId="0" fontId="26" fillId="0" borderId="6" xfId="0" applyFont="1" applyBorder="1" applyAlignment="1">
      <alignment horizontal="left" vertical="center" wrapText="1"/>
    </xf>
    <xf numFmtId="168" fontId="26" fillId="0" borderId="12" xfId="2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0" fontId="26" fillId="0" borderId="9" xfId="0" applyFont="1" applyBorder="1" applyAlignment="1">
      <alignment horizontal="left"/>
    </xf>
    <xf numFmtId="14" fontId="4" fillId="0" borderId="9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horizontal="left"/>
    </xf>
    <xf numFmtId="0" fontId="26" fillId="0" borderId="4" xfId="0" applyFont="1" applyBorder="1" applyAlignment="1">
      <alignment horizontal="left"/>
    </xf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14" xfId="0" applyFont="1" applyBorder="1"/>
    <xf numFmtId="167" fontId="4" fillId="0" borderId="0" xfId="2" applyNumberFormat="1" applyFont="1"/>
    <xf numFmtId="167" fontId="4" fillId="0" borderId="0" xfId="0" applyNumberFormat="1" applyFont="1"/>
    <xf numFmtId="0" fontId="4" fillId="0" borderId="24" xfId="0" applyFont="1" applyBorder="1" applyAlignment="1">
      <alignment horizontal="center"/>
    </xf>
    <xf numFmtId="0" fontId="28" fillId="0" borderId="15" xfId="0" applyFont="1" applyBorder="1" applyAlignment="1">
      <alignment horizontal="left"/>
    </xf>
    <xf numFmtId="0" fontId="26" fillId="0" borderId="2" xfId="0" applyFont="1" applyBorder="1"/>
    <xf numFmtId="0" fontId="26" fillId="0" borderId="5" xfId="0" applyFont="1" applyBorder="1" applyAlignment="1">
      <alignment horizontal="center"/>
    </xf>
    <xf numFmtId="3" fontId="26" fillId="0" borderId="13" xfId="0" applyNumberFormat="1" applyFont="1" applyBorder="1" applyAlignment="1">
      <alignment horizontal="right" vertical="center" wrapText="1"/>
    </xf>
    <xf numFmtId="0" fontId="4" fillId="0" borderId="25" xfId="0" applyFont="1" applyBorder="1"/>
    <xf numFmtId="0" fontId="4" fillId="0" borderId="26" xfId="0" applyFont="1" applyBorder="1" applyAlignment="1">
      <alignment horizontal="center"/>
    </xf>
    <xf numFmtId="14" fontId="4" fillId="0" borderId="0" xfId="0" applyNumberFormat="1" applyFont="1"/>
    <xf numFmtId="14" fontId="4" fillId="0" borderId="6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26" fillId="0" borderId="26" xfId="0" applyFont="1" applyBorder="1" applyAlignment="1">
      <alignment horizontal="center"/>
    </xf>
    <xf numFmtId="0" fontId="4" fillId="0" borderId="6" xfId="0" applyFont="1" applyBorder="1" applyAlignment="1">
      <alignment horizontal="center" shrinkToFit="1"/>
    </xf>
    <xf numFmtId="0" fontId="26" fillId="0" borderId="6" xfId="0" applyFont="1" applyBorder="1" applyAlignment="1">
      <alignment horizontal="center"/>
    </xf>
    <xf numFmtId="3" fontId="26" fillId="0" borderId="0" xfId="0" applyNumberFormat="1" applyFont="1"/>
    <xf numFmtId="0" fontId="26" fillId="0" borderId="11" xfId="0" applyFont="1" applyBorder="1"/>
    <xf numFmtId="0" fontId="4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/>
    </xf>
    <xf numFmtId="0" fontId="26" fillId="0" borderId="22" xfId="0" applyFont="1" applyBorder="1"/>
    <xf numFmtId="3" fontId="26" fillId="0" borderId="21" xfId="0" applyNumberFormat="1" applyFont="1" applyBorder="1"/>
    <xf numFmtId="3" fontId="4" fillId="4" borderId="21" xfId="0" applyNumberFormat="1" applyFont="1" applyFill="1" applyBorder="1" applyAlignment="1">
      <alignment horizontal="right" vertical="center" wrapText="1"/>
    </xf>
    <xf numFmtId="0" fontId="39" fillId="0" borderId="17" xfId="0" applyFont="1" applyBorder="1"/>
    <xf numFmtId="0" fontId="4" fillId="0" borderId="18" xfId="0" applyFont="1" applyBorder="1"/>
    <xf numFmtId="0" fontId="4" fillId="0" borderId="19" xfId="0" applyFont="1" applyBorder="1" applyAlignment="1">
      <alignment horizontal="center" shrinkToFit="1"/>
    </xf>
    <xf numFmtId="14" fontId="4" fillId="0" borderId="18" xfId="0" applyNumberFormat="1" applyFont="1" applyBorder="1"/>
    <xf numFmtId="14" fontId="4" fillId="0" borderId="19" xfId="0" applyNumberFormat="1" applyFont="1" applyBorder="1" applyAlignment="1">
      <alignment horizontal="center"/>
    </xf>
    <xf numFmtId="3" fontId="26" fillId="0" borderId="18" xfId="0" applyNumberFormat="1" applyFont="1" applyBorder="1"/>
    <xf numFmtId="3" fontId="26" fillId="4" borderId="3" xfId="0" applyNumberFormat="1" applyFont="1" applyFill="1" applyBorder="1" applyAlignment="1">
      <alignment horizontal="right" vertical="center" wrapText="1"/>
    </xf>
    <xf numFmtId="3" fontId="4" fillId="4" borderId="19" xfId="0" applyNumberFormat="1" applyFont="1" applyFill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39" fillId="0" borderId="3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 shrinkToFit="1"/>
    </xf>
    <xf numFmtId="14" fontId="4" fillId="0" borderId="3" xfId="0" applyNumberFormat="1" applyFont="1" applyBorder="1"/>
    <xf numFmtId="14" fontId="4" fillId="0" borderId="3" xfId="0" applyNumberFormat="1" applyFont="1" applyBorder="1" applyAlignment="1">
      <alignment horizontal="center"/>
    </xf>
    <xf numFmtId="3" fontId="26" fillId="0" borderId="3" xfId="0" applyNumberFormat="1" applyFont="1" applyBorder="1"/>
    <xf numFmtId="3" fontId="4" fillId="4" borderId="3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3" borderId="10" xfId="0" applyFont="1" applyFill="1" applyBorder="1"/>
    <xf numFmtId="0" fontId="4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3" fontId="26" fillId="3" borderId="1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left"/>
    </xf>
    <xf numFmtId="0" fontId="26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3" fontId="26" fillId="4" borderId="8" xfId="0" applyNumberFormat="1" applyFont="1" applyFill="1" applyBorder="1" applyAlignment="1">
      <alignment horizontal="right" vertical="center" wrapText="1"/>
    </xf>
    <xf numFmtId="3" fontId="4" fillId="4" borderId="6" xfId="0" applyNumberFormat="1" applyFont="1" applyFill="1" applyBorder="1" applyAlignment="1">
      <alignment horizontal="right" vertical="center" wrapText="1"/>
    </xf>
    <xf numFmtId="0" fontId="40" fillId="0" borderId="6" xfId="0" applyFont="1" applyBorder="1"/>
    <xf numFmtId="3" fontId="26" fillId="0" borderId="12" xfId="0" applyNumberFormat="1" applyFont="1" applyBorder="1" applyAlignment="1">
      <alignment horizontal="right" vertical="center" wrapText="1"/>
    </xf>
    <xf numFmtId="3" fontId="40" fillId="0" borderId="6" xfId="0" applyNumberFormat="1" applyFont="1" applyBorder="1"/>
    <xf numFmtId="0" fontId="39" fillId="0" borderId="16" xfId="0" applyFont="1" applyBorder="1"/>
    <xf numFmtId="0" fontId="39" fillId="0" borderId="4" xfId="0" applyFont="1" applyBorder="1"/>
    <xf numFmtId="0" fontId="4" fillId="0" borderId="4" xfId="0" applyFont="1" applyBorder="1" applyAlignment="1">
      <alignment horizontal="center"/>
    </xf>
    <xf numFmtId="3" fontId="4" fillId="0" borderId="4" xfId="0" applyNumberFormat="1" applyFont="1" applyBorder="1" applyAlignment="1">
      <alignment horizontal="right" vertical="center" wrapText="1"/>
    </xf>
    <xf numFmtId="3" fontId="39" fillId="0" borderId="4" xfId="0" applyNumberFormat="1" applyFont="1" applyBorder="1"/>
    <xf numFmtId="0" fontId="4" fillId="0" borderId="7" xfId="0" applyFont="1" applyBorder="1"/>
    <xf numFmtId="0" fontId="4" fillId="0" borderId="13" xfId="0" applyFont="1" applyBorder="1" applyAlignment="1">
      <alignment horizontal="center"/>
    </xf>
    <xf numFmtId="0" fontId="38" fillId="0" borderId="5" xfId="0" applyFont="1" applyBorder="1"/>
    <xf numFmtId="3" fontId="4" fillId="0" borderId="2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38" fillId="0" borderId="2" xfId="0" applyNumberFormat="1" applyFont="1" applyBorder="1"/>
    <xf numFmtId="0" fontId="26" fillId="0" borderId="6" xfId="0" applyFont="1" applyBorder="1"/>
    <xf numFmtId="3" fontId="4" fillId="0" borderId="12" xfId="0" applyNumberFormat="1" applyFont="1" applyBorder="1" applyAlignment="1">
      <alignment horizontal="right" vertical="center" wrapText="1"/>
    </xf>
    <xf numFmtId="0" fontId="4" fillId="0" borderId="11" xfId="0" applyFont="1" applyBorder="1"/>
    <xf numFmtId="0" fontId="26" fillId="0" borderId="14" xfId="0" applyFont="1" applyBorder="1"/>
    <xf numFmtId="0" fontId="4" fillId="0" borderId="0" xfId="0" applyFont="1" applyAlignment="1">
      <alignment horizontal="right" textRotation="180"/>
    </xf>
    <xf numFmtId="0" fontId="39" fillId="0" borderId="0" xfId="0" applyFont="1"/>
    <xf numFmtId="0" fontId="26" fillId="3" borderId="4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3" fontId="26" fillId="3" borderId="4" xfId="0" applyNumberFormat="1" applyFont="1" applyFill="1" applyBorder="1" applyAlignment="1">
      <alignment horizontal="right" vertical="center" wrapText="1"/>
    </xf>
    <xf numFmtId="165" fontId="4" fillId="0" borderId="0" xfId="3" applyFont="1" applyBorder="1"/>
    <xf numFmtId="3" fontId="32" fillId="0" borderId="0" xfId="0" applyNumberFormat="1" applyFont="1"/>
    <xf numFmtId="0" fontId="4" fillId="0" borderId="12" xfId="0" applyFont="1" applyBorder="1" applyAlignment="1">
      <alignment horizontal="left"/>
    </xf>
    <xf numFmtId="3" fontId="4" fillId="0" borderId="6" xfId="0" applyNumberFormat="1" applyFont="1" applyBorder="1"/>
    <xf numFmtId="3" fontId="0" fillId="0" borderId="6" xfId="0" applyNumberFormat="1" applyBorder="1"/>
    <xf numFmtId="0" fontId="5" fillId="0" borderId="0" xfId="0" applyFont="1" applyAlignment="1">
      <alignment horizontal="left"/>
    </xf>
    <xf numFmtId="0" fontId="4" fillId="0" borderId="10" xfId="0" applyFont="1" applyBorder="1"/>
    <xf numFmtId="0" fontId="26" fillId="0" borderId="10" xfId="0" applyFont="1" applyBorder="1" applyAlignment="1">
      <alignment horizontal="center"/>
    </xf>
    <xf numFmtId="0" fontId="26" fillId="0" borderId="10" xfId="0" applyFont="1" applyBorder="1"/>
    <xf numFmtId="14" fontId="4" fillId="0" borderId="21" xfId="0" applyNumberFormat="1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26" fillId="0" borderId="30" xfId="0" applyFont="1" applyBorder="1" applyAlignment="1">
      <alignment horizontal="center"/>
    </xf>
    <xf numFmtId="14" fontId="4" fillId="0" borderId="2" xfId="0" applyNumberFormat="1" applyFont="1" applyBorder="1"/>
    <xf numFmtId="14" fontId="4" fillId="0" borderId="5" xfId="0" applyNumberFormat="1" applyFont="1" applyBorder="1" applyAlignment="1">
      <alignment horizontal="center"/>
    </xf>
    <xf numFmtId="3" fontId="4" fillId="0" borderId="5" xfId="0" applyNumberFormat="1" applyFont="1" applyBorder="1"/>
    <xf numFmtId="3" fontId="26" fillId="4" borderId="5" xfId="0" applyNumberFormat="1" applyFont="1" applyFill="1" applyBorder="1" applyAlignment="1">
      <alignment horizontal="right" vertical="center" wrapText="1"/>
    </xf>
    <xf numFmtId="3" fontId="4" fillId="4" borderId="5" xfId="0" applyNumberFormat="1" applyFont="1" applyFill="1" applyBorder="1" applyAlignment="1">
      <alignment horizontal="right" vertical="center" wrapText="1"/>
    </xf>
    <xf numFmtId="0" fontId="4" fillId="0" borderId="25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3" fontId="26" fillId="0" borderId="33" xfId="0" applyNumberFormat="1" applyFont="1" applyBorder="1" applyAlignment="1">
      <alignment horizontal="right" vertical="center" wrapText="1"/>
    </xf>
    <xf numFmtId="3" fontId="26" fillId="0" borderId="21" xfId="0" applyNumberFormat="1" applyFont="1" applyBorder="1" applyAlignment="1">
      <alignment horizontal="right" vertical="center" wrapText="1"/>
    </xf>
    <xf numFmtId="3" fontId="40" fillId="0" borderId="21" xfId="0" applyNumberFormat="1" applyFont="1" applyBorder="1"/>
    <xf numFmtId="0" fontId="4" fillId="0" borderId="18" xfId="0" applyFont="1" applyBorder="1" applyAlignment="1">
      <alignment horizontal="center"/>
    </xf>
    <xf numFmtId="3" fontId="26" fillId="0" borderId="18" xfId="0" applyNumberFormat="1" applyFont="1" applyBorder="1" applyAlignment="1">
      <alignment horizontal="right" vertical="center" wrapText="1"/>
    </xf>
    <xf numFmtId="3" fontId="4" fillId="0" borderId="18" xfId="0" applyNumberFormat="1" applyFont="1" applyBorder="1" applyAlignment="1">
      <alignment horizontal="right" vertical="center" wrapText="1"/>
    </xf>
    <xf numFmtId="3" fontId="39" fillId="0" borderId="18" xfId="0" applyNumberFormat="1" applyFont="1" applyBorder="1"/>
    <xf numFmtId="0" fontId="4" fillId="0" borderId="20" xfId="0" applyFont="1" applyBorder="1"/>
    <xf numFmtId="0" fontId="26" fillId="5" borderId="4" xfId="0" applyFont="1" applyFill="1" applyBorder="1"/>
    <xf numFmtId="0" fontId="4" fillId="5" borderId="4" xfId="0" applyFont="1" applyFill="1" applyBorder="1"/>
    <xf numFmtId="0" fontId="4" fillId="5" borderId="4" xfId="0" applyFont="1" applyFill="1" applyBorder="1" applyAlignment="1">
      <alignment horizontal="center"/>
    </xf>
    <xf numFmtId="3" fontId="26" fillId="5" borderId="4" xfId="0" applyNumberFormat="1" applyFont="1" applyFill="1" applyBorder="1" applyAlignment="1">
      <alignment horizontal="right" vertical="center" wrapText="1"/>
    </xf>
    <xf numFmtId="0" fontId="26" fillId="5" borderId="10" xfId="0" applyFont="1" applyFill="1" applyBorder="1"/>
    <xf numFmtId="0" fontId="26" fillId="5" borderId="10" xfId="0" applyFont="1" applyFill="1" applyBorder="1" applyAlignment="1">
      <alignment horizontal="center"/>
    </xf>
    <xf numFmtId="3" fontId="26" fillId="5" borderId="10" xfId="0" applyNumberFormat="1" applyFont="1" applyFill="1" applyBorder="1" applyAlignment="1">
      <alignment horizontal="right" vertical="center" wrapText="1"/>
    </xf>
    <xf numFmtId="0" fontId="4" fillId="5" borderId="10" xfId="0" applyFont="1" applyFill="1" applyBorder="1"/>
    <xf numFmtId="14" fontId="26" fillId="0" borderId="0" xfId="0" applyNumberFormat="1" applyFont="1" applyAlignment="1">
      <alignment horizontal="center"/>
    </xf>
    <xf numFmtId="14" fontId="26" fillId="0" borderId="4" xfId="0" applyNumberFormat="1" applyFont="1" applyBorder="1" applyAlignment="1">
      <alignment horizontal="left" vertical="center" wrapText="1"/>
    </xf>
    <xf numFmtId="0" fontId="26" fillId="0" borderId="16" xfId="0" applyFont="1" applyBorder="1" applyAlignment="1">
      <alignment horizontal="center"/>
    </xf>
    <xf numFmtId="14" fontId="26" fillId="0" borderId="4" xfId="0" applyNumberFormat="1" applyFont="1" applyBorder="1" applyAlignment="1">
      <alignment horizontal="left"/>
    </xf>
    <xf numFmtId="0" fontId="39" fillId="0" borderId="17" xfId="0" applyFont="1" applyBorder="1" applyAlignment="1">
      <alignment horizontal="center"/>
    </xf>
    <xf numFmtId="3" fontId="26" fillId="0" borderId="6" xfId="0" applyNumberFormat="1" applyFont="1" applyBorder="1"/>
    <xf numFmtId="0" fontId="39" fillId="0" borderId="18" xfId="0" applyFont="1" applyBorder="1" applyAlignment="1">
      <alignment horizontal="center"/>
    </xf>
    <xf numFmtId="14" fontId="26" fillId="0" borderId="18" xfId="0" applyNumberFormat="1" applyFont="1" applyBorder="1" applyAlignment="1">
      <alignment horizontal="center" shrinkToFit="1"/>
    </xf>
    <xf numFmtId="14" fontId="4" fillId="0" borderId="18" xfId="0" applyNumberFormat="1" applyFont="1" applyBorder="1" applyAlignment="1">
      <alignment horizontal="center"/>
    </xf>
    <xf numFmtId="3" fontId="26" fillId="4" borderId="18" xfId="0" applyNumberFormat="1" applyFont="1" applyFill="1" applyBorder="1" applyAlignment="1">
      <alignment horizontal="right" vertical="center" wrapText="1"/>
    </xf>
    <xf numFmtId="3" fontId="4" fillId="4" borderId="18" xfId="0" applyNumberFormat="1" applyFont="1" applyFill="1" applyBorder="1" applyAlignment="1">
      <alignment horizontal="right" vertical="center" wrapText="1"/>
    </xf>
    <xf numFmtId="0" fontId="4" fillId="0" borderId="34" xfId="0" applyFont="1" applyBorder="1" applyAlignment="1">
      <alignment horizontal="center" vertical="center" wrapText="1"/>
    </xf>
    <xf numFmtId="0" fontId="37" fillId="0" borderId="13" xfId="0" applyFont="1" applyBorder="1"/>
    <xf numFmtId="0" fontId="37" fillId="0" borderId="12" xfId="0" applyFont="1" applyBorder="1"/>
    <xf numFmtId="0" fontId="40" fillId="0" borderId="12" xfId="0" applyFont="1" applyBorder="1"/>
    <xf numFmtId="0" fontId="40" fillId="0" borderId="33" xfId="0" applyFont="1" applyBorder="1"/>
    <xf numFmtId="14" fontId="26" fillId="0" borderId="3" xfId="0" applyNumberFormat="1" applyFont="1" applyBorder="1" applyAlignment="1">
      <alignment horizontal="left"/>
    </xf>
    <xf numFmtId="0" fontId="4" fillId="0" borderId="35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165" fontId="32" fillId="0" borderId="0" xfId="3" applyFont="1"/>
    <xf numFmtId="165" fontId="4" fillId="0" borderId="0" xfId="0" applyNumberFormat="1" applyFont="1"/>
    <xf numFmtId="169" fontId="26" fillId="0" borderId="4" xfId="3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/>
    </xf>
    <xf numFmtId="14" fontId="4" fillId="0" borderId="0" xfId="0" applyNumberFormat="1" applyFont="1" applyAlignment="1">
      <alignment horizontal="center" vertical="center" wrapText="1"/>
    </xf>
    <xf numFmtId="0" fontId="26" fillId="0" borderId="33" xfId="0" applyFont="1" applyBorder="1" applyAlignment="1">
      <alignment horizontal="center"/>
    </xf>
    <xf numFmtId="0" fontId="26" fillId="0" borderId="3" xfId="0" applyFont="1" applyBorder="1"/>
    <xf numFmtId="0" fontId="26" fillId="0" borderId="3" xfId="0" applyFont="1" applyBorder="1" applyAlignment="1">
      <alignment horizontal="center"/>
    </xf>
    <xf numFmtId="3" fontId="26" fillId="0" borderId="3" xfId="0" applyNumberFormat="1" applyFont="1" applyBorder="1" applyAlignment="1">
      <alignment horizontal="right" vertical="center" wrapText="1"/>
    </xf>
    <xf numFmtId="0" fontId="4" fillId="0" borderId="22" xfId="0" applyFont="1" applyBorder="1"/>
    <xf numFmtId="168" fontId="26" fillId="0" borderId="0" xfId="2" applyNumberFormat="1" applyFont="1" applyFill="1" applyBorder="1" applyAlignment="1">
      <alignment horizontal="right" vertical="center" wrapText="1"/>
    </xf>
    <xf numFmtId="0" fontId="4" fillId="0" borderId="38" xfId="0" applyFont="1" applyBorder="1"/>
    <xf numFmtId="14" fontId="4" fillId="0" borderId="38" xfId="0" applyNumberFormat="1" applyFont="1" applyBorder="1" applyAlignment="1">
      <alignment horizontal="center" vertical="center" wrapText="1"/>
    </xf>
    <xf numFmtId="3" fontId="26" fillId="0" borderId="38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/>
    <xf numFmtId="0" fontId="26" fillId="0" borderId="39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4" fillId="0" borderId="39" xfId="0" applyFont="1" applyBorder="1"/>
    <xf numFmtId="3" fontId="26" fillId="0" borderId="39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/>
    <xf numFmtId="3" fontId="37" fillId="0" borderId="12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6" fillId="0" borderId="44" xfId="0" applyFont="1" applyBorder="1" applyAlignment="1">
      <alignment horizontal="center" vertical="center" wrapText="1"/>
    </xf>
    <xf numFmtId="3" fontId="26" fillId="0" borderId="44" xfId="0" applyNumberFormat="1" applyFont="1" applyBorder="1" applyAlignment="1">
      <alignment horizontal="right" vertical="center" wrapText="1"/>
    </xf>
    <xf numFmtId="169" fontId="26" fillId="0" borderId="44" xfId="3" applyNumberFormat="1" applyFont="1" applyFill="1" applyBorder="1" applyAlignment="1">
      <alignment horizontal="right" vertical="center" wrapText="1"/>
    </xf>
    <xf numFmtId="3" fontId="26" fillId="0" borderId="42" xfId="0" applyNumberFormat="1" applyFont="1" applyBorder="1" applyAlignment="1">
      <alignment horizontal="right" vertical="center" wrapText="1"/>
    </xf>
    <xf numFmtId="165" fontId="4" fillId="0" borderId="0" xfId="3" applyFont="1" applyFill="1"/>
    <xf numFmtId="165" fontId="4" fillId="0" borderId="11" xfId="3" applyFont="1" applyFill="1" applyBorder="1" applyAlignment="1">
      <alignment horizontal="center"/>
    </xf>
    <xf numFmtId="165" fontId="4" fillId="0" borderId="12" xfId="3" applyFont="1" applyFill="1" applyBorder="1" applyAlignment="1">
      <alignment horizontal="right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3" fontId="4" fillId="0" borderId="12" xfId="0" applyNumberFormat="1" applyFont="1" applyBorder="1"/>
    <xf numFmtId="4" fontId="4" fillId="0" borderId="12" xfId="0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0" fontId="4" fillId="0" borderId="27" xfId="0" applyFont="1" applyBorder="1"/>
    <xf numFmtId="0" fontId="29" fillId="0" borderId="27" xfId="0" applyFont="1" applyBorder="1"/>
    <xf numFmtId="0" fontId="28" fillId="0" borderId="0" xfId="0" applyFont="1" applyAlignment="1">
      <alignment horizontal="left" vertical="center" wrapText="1"/>
    </xf>
    <xf numFmtId="0" fontId="26" fillId="0" borderId="27" xfId="0" applyFont="1" applyBorder="1" applyAlignment="1">
      <alignment horizontal="center" vertical="center" wrapText="1"/>
    </xf>
    <xf numFmtId="0" fontId="37" fillId="0" borderId="0" xfId="0" applyFont="1" applyAlignment="1">
      <alignment horizontal="left"/>
    </xf>
    <xf numFmtId="3" fontId="26" fillId="0" borderId="12" xfId="0" applyNumberFormat="1" applyFont="1" applyBorder="1"/>
    <xf numFmtId="0" fontId="37" fillId="0" borderId="0" xfId="0" applyFont="1"/>
    <xf numFmtId="0" fontId="4" fillId="0" borderId="36" xfId="0" applyFont="1" applyBorder="1" applyAlignment="1">
      <alignment horizontal="center"/>
    </xf>
    <xf numFmtId="0" fontId="26" fillId="0" borderId="38" xfId="0" applyFont="1" applyBorder="1" applyAlignment="1">
      <alignment horizontal="left"/>
    </xf>
    <xf numFmtId="0" fontId="26" fillId="0" borderId="33" xfId="0" applyFont="1" applyBorder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40" fillId="0" borderId="17" xfId="0" applyFont="1" applyBorder="1"/>
    <xf numFmtId="0" fontId="40" fillId="0" borderId="18" xfId="0" applyFont="1" applyBorder="1" applyAlignment="1">
      <alignment horizontal="center"/>
    </xf>
    <xf numFmtId="0" fontId="40" fillId="0" borderId="3" xfId="0" applyFont="1" applyBorder="1"/>
    <xf numFmtId="165" fontId="40" fillId="0" borderId="0" xfId="3" applyFont="1"/>
    <xf numFmtId="0" fontId="26" fillId="0" borderId="2" xfId="0" applyFont="1" applyBorder="1" applyAlignment="1">
      <alignment horizontal="center" vertical="center" wrapText="1"/>
    </xf>
    <xf numFmtId="0" fontId="40" fillId="0" borderId="0" xfId="0" applyFont="1"/>
    <xf numFmtId="0" fontId="40" fillId="0" borderId="43" xfId="0" applyFont="1" applyBorder="1"/>
    <xf numFmtId="3" fontId="40" fillId="0" borderId="18" xfId="0" applyNumberFormat="1" applyFont="1" applyBorder="1"/>
    <xf numFmtId="0" fontId="4" fillId="0" borderId="35" xfId="0" applyFont="1" applyBorder="1" applyAlignment="1">
      <alignment horizontal="center"/>
    </xf>
    <xf numFmtId="0" fontId="37" fillId="0" borderId="15" xfId="0" applyFont="1" applyBorder="1"/>
    <xf numFmtId="3" fontId="37" fillId="0" borderId="2" xfId="0" applyNumberFormat="1" applyFont="1" applyBorder="1"/>
    <xf numFmtId="0" fontId="4" fillId="0" borderId="11" xfId="0" applyFont="1" applyBorder="1" applyAlignment="1">
      <alignment horizontal="left"/>
    </xf>
    <xf numFmtId="0" fontId="26" fillId="0" borderId="45" xfId="0" applyFont="1" applyBorder="1" applyAlignment="1">
      <alignment horizontal="left"/>
    </xf>
    <xf numFmtId="0" fontId="4" fillId="0" borderId="48" xfId="0" applyFont="1" applyBorder="1" applyAlignment="1">
      <alignment horizontal="right" textRotation="180"/>
    </xf>
    <xf numFmtId="0" fontId="26" fillId="0" borderId="1" xfId="0" applyFont="1" applyBorder="1" applyAlignment="1">
      <alignment horizontal="left"/>
    </xf>
    <xf numFmtId="0" fontId="4" fillId="0" borderId="8" xfId="0" applyFont="1" applyBorder="1"/>
    <xf numFmtId="0" fontId="0" fillId="0" borderId="1" xfId="0" applyBorder="1"/>
    <xf numFmtId="3" fontId="26" fillId="0" borderId="1" xfId="0" applyNumberFormat="1" applyFont="1" applyBorder="1" applyAlignment="1">
      <alignment horizontal="right" vertical="center" wrapText="1"/>
    </xf>
    <xf numFmtId="3" fontId="26" fillId="0" borderId="40" xfId="0" applyNumberFormat="1" applyFont="1" applyBorder="1" applyAlignment="1">
      <alignment horizontal="right" vertical="center" wrapText="1"/>
    </xf>
    <xf numFmtId="3" fontId="26" fillId="0" borderId="40" xfId="0" applyNumberFormat="1" applyFont="1" applyBorder="1"/>
    <xf numFmtId="0" fontId="26" fillId="0" borderId="8" xfId="0" applyFont="1" applyBorder="1"/>
    <xf numFmtId="0" fontId="2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7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0" fillId="0" borderId="2" xfId="0" applyBorder="1"/>
    <xf numFmtId="0" fontId="4" fillId="0" borderId="35" xfId="0" applyFont="1" applyBorder="1"/>
    <xf numFmtId="0" fontId="37" fillId="0" borderId="36" xfId="0" applyFont="1" applyBorder="1"/>
    <xf numFmtId="0" fontId="4" fillId="0" borderId="36" xfId="0" applyFont="1" applyBorder="1"/>
    <xf numFmtId="0" fontId="40" fillId="0" borderId="36" xfId="0" applyFont="1" applyBorder="1"/>
    <xf numFmtId="0" fontId="40" fillId="0" borderId="37" xfId="0" applyFont="1" applyBorder="1"/>
    <xf numFmtId="3" fontId="4" fillId="0" borderId="35" xfId="0" applyNumberFormat="1" applyFont="1" applyBorder="1" applyAlignment="1">
      <alignment horizontal="center"/>
    </xf>
    <xf numFmtId="3" fontId="4" fillId="0" borderId="36" xfId="0" applyNumberFormat="1" applyFont="1" applyBorder="1" applyAlignment="1">
      <alignment horizontal="center"/>
    </xf>
    <xf numFmtId="0" fontId="25" fillId="0" borderId="0" xfId="1" applyFont="1" applyFill="1" applyAlignment="1" applyProtection="1">
      <alignment horizontal="center"/>
    </xf>
    <xf numFmtId="15" fontId="26" fillId="0" borderId="0" xfId="0" applyNumberFormat="1" applyFont="1" applyAlignment="1">
      <alignment horizontal="center"/>
    </xf>
    <xf numFmtId="14" fontId="26" fillId="0" borderId="4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14" fontId="26" fillId="0" borderId="38" xfId="0" applyNumberFormat="1" applyFont="1" applyBorder="1" applyAlignment="1">
      <alignment horizontal="center" vertical="center" wrapText="1"/>
    </xf>
    <xf numFmtId="14" fontId="26" fillId="0" borderId="3" xfId="0" applyNumberFormat="1" applyFont="1" applyBorder="1" applyAlignment="1">
      <alignment horizontal="center"/>
    </xf>
    <xf numFmtId="14" fontId="26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6" fillId="5" borderId="4" xfId="0" applyFont="1" applyFill="1" applyBorder="1" applyAlignment="1">
      <alignment horizontal="center"/>
    </xf>
    <xf numFmtId="0" fontId="14" fillId="0" borderId="40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8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/>
    </xf>
    <xf numFmtId="0" fontId="26" fillId="0" borderId="47" xfId="0" applyFont="1" applyBorder="1" applyAlignment="1">
      <alignment horizontal="center"/>
    </xf>
    <xf numFmtId="0" fontId="26" fillId="0" borderId="25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</cellXfs>
  <cellStyles count="10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7" xr:uid="{1CA2E469-58A4-4B1D-8745-7E21B4D09275}"/>
    <cellStyle name="Millares 2" xfId="5" xr:uid="{00000000-0005-0000-0000-000004000000}"/>
    <cellStyle name="Millares 2 2" xfId="8" xr:uid="{492FAC8F-CED6-47DD-911C-9B1F229235CA}"/>
    <cellStyle name="Normal" xfId="0" builtinId="0"/>
    <cellStyle name="Normal 2" xfId="6" xr:uid="{00000000-0005-0000-0000-000006000000}"/>
    <cellStyle name="Normal 2 2" xfId="9" xr:uid="{BB101CB6-1FC8-459E-A90F-C076DD9F19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4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505" t="s">
        <v>104</v>
      </c>
      <c r="B43" s="506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503" t="s">
        <v>1</v>
      </c>
      <c r="B101" s="497" t="s">
        <v>2</v>
      </c>
      <c r="C101" s="497" t="s">
        <v>3</v>
      </c>
      <c r="D101" s="497" t="s">
        <v>24</v>
      </c>
      <c r="E101" s="497" t="s">
        <v>4</v>
      </c>
      <c r="F101" s="3" t="s">
        <v>5</v>
      </c>
      <c r="G101" s="42" t="s">
        <v>3</v>
      </c>
      <c r="H101" s="495" t="s">
        <v>5</v>
      </c>
      <c r="I101" s="496"/>
      <c r="J101" s="499" t="s">
        <v>6</v>
      </c>
      <c r="K101" s="497" t="s">
        <v>13</v>
      </c>
    </row>
    <row r="102" spans="1:13" ht="12" customHeight="1" thickBot="1" x14ac:dyDescent="0.25">
      <c r="A102" s="504"/>
      <c r="B102" s="498"/>
      <c r="C102" s="498"/>
      <c r="D102" s="498"/>
      <c r="E102" s="498"/>
      <c r="F102" s="153" t="s">
        <v>7</v>
      </c>
      <c r="G102" s="43" t="s">
        <v>44</v>
      </c>
      <c r="H102" s="41" t="s">
        <v>8</v>
      </c>
      <c r="I102" s="41" t="s">
        <v>9</v>
      </c>
      <c r="J102" s="500"/>
      <c r="K102" s="498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505" t="s">
        <v>120</v>
      </c>
      <c r="B41" s="506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503" t="s">
        <v>1</v>
      </c>
      <c r="B101" s="497" t="s">
        <v>2</v>
      </c>
      <c r="C101" s="497" t="s">
        <v>3</v>
      </c>
      <c r="D101" s="497" t="s">
        <v>24</v>
      </c>
      <c r="E101" s="497" t="s">
        <v>4</v>
      </c>
      <c r="F101" s="3" t="s">
        <v>5</v>
      </c>
      <c r="G101" s="42" t="s">
        <v>3</v>
      </c>
      <c r="H101" s="495" t="s">
        <v>5</v>
      </c>
      <c r="I101" s="496"/>
      <c r="J101" s="499" t="s">
        <v>6</v>
      </c>
      <c r="K101" s="497" t="s">
        <v>13</v>
      </c>
    </row>
    <row r="102" spans="1:13" ht="12" customHeight="1" thickBot="1" x14ac:dyDescent="0.25">
      <c r="A102" s="504"/>
      <c r="B102" s="498"/>
      <c r="C102" s="498"/>
      <c r="D102" s="498"/>
      <c r="E102" s="498"/>
      <c r="F102" s="153" t="s">
        <v>7</v>
      </c>
      <c r="G102" s="43" t="s">
        <v>44</v>
      </c>
      <c r="H102" s="41" t="s">
        <v>8</v>
      </c>
      <c r="I102" s="41" t="s">
        <v>9</v>
      </c>
      <c r="J102" s="500"/>
      <c r="K102" s="498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505" t="s">
        <v>120</v>
      </c>
      <c r="B51" s="506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503" t="s">
        <v>1</v>
      </c>
      <c r="B112" s="497" t="s">
        <v>2</v>
      </c>
      <c r="C112" s="497" t="s">
        <v>3</v>
      </c>
      <c r="D112" s="497" t="s">
        <v>24</v>
      </c>
      <c r="E112" s="497" t="s">
        <v>4</v>
      </c>
      <c r="F112" s="3" t="s">
        <v>5</v>
      </c>
      <c r="G112" s="42" t="s">
        <v>3</v>
      </c>
      <c r="H112" s="495" t="s">
        <v>5</v>
      </c>
      <c r="I112" s="496"/>
      <c r="J112" s="499" t="s">
        <v>6</v>
      </c>
      <c r="K112" s="497" t="s">
        <v>13</v>
      </c>
    </row>
    <row r="113" spans="1:13" ht="12" customHeight="1" thickBot="1" x14ac:dyDescent="0.25">
      <c r="A113" s="504"/>
      <c r="B113" s="498"/>
      <c r="C113" s="498"/>
      <c r="D113" s="498"/>
      <c r="E113" s="498"/>
      <c r="F113" s="153" t="s">
        <v>7</v>
      </c>
      <c r="G113" s="43" t="s">
        <v>44</v>
      </c>
      <c r="H113" s="41" t="s">
        <v>8</v>
      </c>
      <c r="I113" s="41" t="s">
        <v>9</v>
      </c>
      <c r="J113" s="500"/>
      <c r="K113" s="498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505" t="s">
        <v>156</v>
      </c>
      <c r="B45" s="506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503" t="s">
        <v>1</v>
      </c>
      <c r="B107" s="497" t="s">
        <v>2</v>
      </c>
      <c r="C107" s="497" t="s">
        <v>3</v>
      </c>
      <c r="D107" s="497" t="s">
        <v>24</v>
      </c>
      <c r="E107" s="497" t="s">
        <v>4</v>
      </c>
      <c r="F107" s="3" t="s">
        <v>5</v>
      </c>
      <c r="G107" s="42" t="s">
        <v>3</v>
      </c>
      <c r="H107" s="495" t="s">
        <v>5</v>
      </c>
      <c r="I107" s="496"/>
      <c r="J107" s="499" t="s">
        <v>6</v>
      </c>
      <c r="K107" s="497" t="s">
        <v>13</v>
      </c>
    </row>
    <row r="108" spans="1:11" ht="12" customHeight="1" thickBot="1" x14ac:dyDescent="0.25">
      <c r="A108" s="504"/>
      <c r="B108" s="498"/>
      <c r="C108" s="498"/>
      <c r="D108" s="498"/>
      <c r="E108" s="498"/>
      <c r="F108" s="153" t="s">
        <v>7</v>
      </c>
      <c r="G108" s="43" t="s">
        <v>44</v>
      </c>
      <c r="H108" s="41" t="s">
        <v>8</v>
      </c>
      <c r="I108" s="41" t="s">
        <v>9</v>
      </c>
      <c r="J108" s="500"/>
      <c r="K108" s="498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505" t="s">
        <v>184</v>
      </c>
      <c r="B42" s="506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503" t="s">
        <v>1</v>
      </c>
      <c r="B106" s="497" t="s">
        <v>2</v>
      </c>
      <c r="C106" s="497" t="s">
        <v>3</v>
      </c>
      <c r="D106" s="497" t="s">
        <v>24</v>
      </c>
      <c r="E106" s="497" t="s">
        <v>4</v>
      </c>
      <c r="F106" s="3" t="s">
        <v>5</v>
      </c>
      <c r="G106" s="42" t="s">
        <v>3</v>
      </c>
      <c r="H106" s="495" t="s">
        <v>5</v>
      </c>
      <c r="I106" s="496"/>
      <c r="J106" s="499" t="s">
        <v>6</v>
      </c>
      <c r="K106" s="497" t="s">
        <v>13</v>
      </c>
    </row>
    <row r="107" spans="1:11" ht="12" customHeight="1" thickBot="1" x14ac:dyDescent="0.25">
      <c r="A107" s="504"/>
      <c r="B107" s="498"/>
      <c r="C107" s="498"/>
      <c r="D107" s="498"/>
      <c r="E107" s="498"/>
      <c r="F107" s="153" t="s">
        <v>7</v>
      </c>
      <c r="G107" s="43" t="s">
        <v>44</v>
      </c>
      <c r="H107" s="41" t="s">
        <v>8</v>
      </c>
      <c r="I107" s="41" t="s">
        <v>9</v>
      </c>
      <c r="J107" s="500"/>
      <c r="K107" s="498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505" t="s">
        <v>187</v>
      </c>
      <c r="B46" s="50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503" t="s">
        <v>1</v>
      </c>
      <c r="B112" s="497" t="s">
        <v>2</v>
      </c>
      <c r="C112" s="497" t="s">
        <v>3</v>
      </c>
      <c r="D112" s="497" t="s">
        <v>24</v>
      </c>
      <c r="E112" s="497" t="s">
        <v>4</v>
      </c>
      <c r="F112" s="3" t="s">
        <v>5</v>
      </c>
      <c r="G112" s="42" t="s">
        <v>3</v>
      </c>
      <c r="H112" s="495" t="s">
        <v>5</v>
      </c>
      <c r="I112" s="496"/>
      <c r="J112" s="499" t="s">
        <v>6</v>
      </c>
      <c r="K112" s="497" t="s">
        <v>13</v>
      </c>
    </row>
    <row r="113" spans="1:11" ht="12" customHeight="1" thickBot="1" x14ac:dyDescent="0.25">
      <c r="A113" s="504"/>
      <c r="B113" s="498"/>
      <c r="C113" s="498"/>
      <c r="D113" s="498"/>
      <c r="E113" s="498"/>
      <c r="F113" s="153" t="s">
        <v>7</v>
      </c>
      <c r="G113" s="43" t="s">
        <v>44</v>
      </c>
      <c r="H113" s="41" t="s">
        <v>8</v>
      </c>
      <c r="I113" s="41" t="s">
        <v>9</v>
      </c>
      <c r="J113" s="500"/>
      <c r="K113" s="498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505" t="s">
        <v>187</v>
      </c>
      <c r="B46" s="50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503" t="s">
        <v>1</v>
      </c>
      <c r="B112" s="497" t="s">
        <v>2</v>
      </c>
      <c r="C112" s="497" t="s">
        <v>3</v>
      </c>
      <c r="D112" s="497" t="s">
        <v>24</v>
      </c>
      <c r="E112" s="497" t="s">
        <v>4</v>
      </c>
      <c r="F112" s="3" t="s">
        <v>5</v>
      </c>
      <c r="G112" s="42" t="s">
        <v>3</v>
      </c>
      <c r="H112" s="495" t="s">
        <v>5</v>
      </c>
      <c r="I112" s="496"/>
      <c r="J112" s="499" t="s">
        <v>6</v>
      </c>
      <c r="K112" s="497" t="s">
        <v>13</v>
      </c>
    </row>
    <row r="113" spans="1:11" ht="12" customHeight="1" thickBot="1" x14ac:dyDescent="0.25">
      <c r="A113" s="504"/>
      <c r="B113" s="498"/>
      <c r="C113" s="498"/>
      <c r="D113" s="498"/>
      <c r="E113" s="498"/>
      <c r="F113" s="153" t="s">
        <v>7</v>
      </c>
      <c r="G113" s="43" t="s">
        <v>44</v>
      </c>
      <c r="H113" s="41" t="s">
        <v>8</v>
      </c>
      <c r="I113" s="41" t="s">
        <v>9</v>
      </c>
      <c r="J113" s="500"/>
      <c r="K113" s="498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97" t="s">
        <v>1</v>
      </c>
      <c r="B7" s="497" t="s">
        <v>2</v>
      </c>
      <c r="C7" s="497" t="s">
        <v>3</v>
      </c>
      <c r="D7" s="497" t="s">
        <v>24</v>
      </c>
      <c r="E7" s="497" t="s">
        <v>4</v>
      </c>
      <c r="F7" s="3" t="s">
        <v>5</v>
      </c>
      <c r="G7" s="42" t="s">
        <v>3</v>
      </c>
      <c r="H7" s="495" t="s">
        <v>5</v>
      </c>
      <c r="I7" s="496"/>
      <c r="J7" s="499" t="s">
        <v>6</v>
      </c>
      <c r="K7" s="501" t="s">
        <v>13</v>
      </c>
    </row>
    <row r="8" spans="1:21" ht="24" customHeight="1" thickBot="1" x14ac:dyDescent="0.25">
      <c r="A8" s="498"/>
      <c r="B8" s="498"/>
      <c r="C8" s="498"/>
      <c r="D8" s="498"/>
      <c r="E8" s="498"/>
      <c r="F8" s="15" t="s">
        <v>7</v>
      </c>
      <c r="G8" s="43" t="s">
        <v>44</v>
      </c>
      <c r="H8" s="41" t="s">
        <v>8</v>
      </c>
      <c r="I8" s="41" t="s">
        <v>9</v>
      </c>
      <c r="J8" s="500"/>
      <c r="K8" s="50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505" t="s">
        <v>225</v>
      </c>
      <c r="B64" s="506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503" t="s">
        <v>1</v>
      </c>
      <c r="B131" s="497" t="s">
        <v>2</v>
      </c>
      <c r="C131" s="497" t="s">
        <v>3</v>
      </c>
      <c r="D131" s="497" t="s">
        <v>24</v>
      </c>
      <c r="E131" s="497" t="s">
        <v>4</v>
      </c>
      <c r="F131" s="3" t="s">
        <v>5</v>
      </c>
      <c r="G131" s="42" t="s">
        <v>3</v>
      </c>
      <c r="H131" s="495" t="s">
        <v>5</v>
      </c>
      <c r="I131" s="496"/>
      <c r="J131" s="499" t="s">
        <v>6</v>
      </c>
      <c r="K131" s="497" t="s">
        <v>13</v>
      </c>
    </row>
    <row r="132" spans="1:11" ht="12" customHeight="1" thickBot="1" x14ac:dyDescent="0.25">
      <c r="A132" s="504"/>
      <c r="B132" s="498"/>
      <c r="C132" s="498"/>
      <c r="D132" s="498"/>
      <c r="E132" s="498"/>
      <c r="F132" s="153" t="s">
        <v>7</v>
      </c>
      <c r="G132" s="43" t="s">
        <v>44</v>
      </c>
      <c r="H132" s="41" t="s">
        <v>8</v>
      </c>
      <c r="I132" s="41" t="s">
        <v>9</v>
      </c>
      <c r="J132" s="500"/>
      <c r="K132" s="498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4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509" t="s">
        <v>1</v>
      </c>
      <c r="B7" s="509" t="s">
        <v>2</v>
      </c>
      <c r="C7" s="509" t="s">
        <v>3</v>
      </c>
      <c r="D7" s="509" t="s">
        <v>24</v>
      </c>
      <c r="E7" s="509" t="s">
        <v>4</v>
      </c>
      <c r="F7" s="208" t="s">
        <v>5</v>
      </c>
      <c r="G7" s="207" t="s">
        <v>3</v>
      </c>
      <c r="H7" s="507" t="s">
        <v>5</v>
      </c>
      <c r="I7" s="508"/>
      <c r="J7" s="511" t="s">
        <v>6</v>
      </c>
      <c r="K7" s="513" t="s">
        <v>13</v>
      </c>
    </row>
    <row r="8" spans="1:21" ht="24" customHeight="1" thickBot="1" x14ac:dyDescent="0.25">
      <c r="A8" s="510"/>
      <c r="B8" s="510"/>
      <c r="C8" s="510"/>
      <c r="D8" s="510"/>
      <c r="E8" s="510"/>
      <c r="F8" s="210" t="s">
        <v>7</v>
      </c>
      <c r="G8" s="211" t="s">
        <v>44</v>
      </c>
      <c r="H8" s="212" t="s">
        <v>8</v>
      </c>
      <c r="I8" s="212" t="s">
        <v>9</v>
      </c>
      <c r="J8" s="512"/>
      <c r="K8" s="514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515" t="s">
        <v>240</v>
      </c>
      <c r="B42" s="516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509" t="s">
        <v>1</v>
      </c>
      <c r="B115" s="509" t="s">
        <v>2</v>
      </c>
      <c r="C115" s="509" t="s">
        <v>3</v>
      </c>
      <c r="D115" s="509" t="s">
        <v>24</v>
      </c>
      <c r="E115" s="509" t="s">
        <v>4</v>
      </c>
      <c r="F115" s="208" t="s">
        <v>5</v>
      </c>
      <c r="G115" s="207" t="s">
        <v>3</v>
      </c>
      <c r="H115" s="507" t="s">
        <v>5</v>
      </c>
      <c r="I115" s="508"/>
      <c r="J115" s="509" t="s">
        <v>6</v>
      </c>
      <c r="K115" s="509" t="s">
        <v>13</v>
      </c>
    </row>
    <row r="116" spans="1:11" ht="24.75" customHeight="1" thickBot="1" x14ac:dyDescent="0.25">
      <c r="A116" s="510"/>
      <c r="B116" s="510"/>
      <c r="C116" s="510"/>
      <c r="D116" s="510"/>
      <c r="E116" s="510"/>
      <c r="F116" s="213" t="s">
        <v>7</v>
      </c>
      <c r="G116" s="211" t="s">
        <v>44</v>
      </c>
      <c r="H116" s="212" t="s">
        <v>8</v>
      </c>
      <c r="I116" s="212" t="s">
        <v>9</v>
      </c>
      <c r="J116" s="510"/>
      <c r="K116" s="510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09" t="s">
        <v>1</v>
      </c>
      <c r="C7" s="509" t="s">
        <v>2</v>
      </c>
      <c r="D7" s="509" t="s">
        <v>3</v>
      </c>
      <c r="E7" s="509" t="s">
        <v>24</v>
      </c>
      <c r="F7" s="509" t="s">
        <v>4</v>
      </c>
      <c r="G7" s="208" t="s">
        <v>5</v>
      </c>
      <c r="H7" s="207" t="s">
        <v>3</v>
      </c>
      <c r="I7" s="507" t="s">
        <v>5</v>
      </c>
      <c r="J7" s="508"/>
      <c r="K7" s="511" t="s">
        <v>6</v>
      </c>
      <c r="L7" s="513" t="s">
        <v>13</v>
      </c>
    </row>
    <row r="8" spans="2:22" ht="24" customHeight="1" thickBot="1" x14ac:dyDescent="0.25">
      <c r="B8" s="510"/>
      <c r="C8" s="510"/>
      <c r="D8" s="510"/>
      <c r="E8" s="510"/>
      <c r="F8" s="510"/>
      <c r="G8" s="210" t="s">
        <v>7</v>
      </c>
      <c r="H8" s="211" t="s">
        <v>44</v>
      </c>
      <c r="I8" s="212" t="s">
        <v>8</v>
      </c>
      <c r="J8" s="212" t="s">
        <v>9</v>
      </c>
      <c r="K8" s="512"/>
      <c r="L8" s="51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515" t="s">
        <v>259</v>
      </c>
      <c r="C44" s="516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509" t="s">
        <v>1</v>
      </c>
      <c r="C122" s="509" t="s">
        <v>2</v>
      </c>
      <c r="D122" s="509" t="s">
        <v>3</v>
      </c>
      <c r="E122" s="509" t="s">
        <v>24</v>
      </c>
      <c r="F122" s="509" t="s">
        <v>4</v>
      </c>
      <c r="G122" s="208" t="s">
        <v>5</v>
      </c>
      <c r="H122" s="207" t="s">
        <v>3</v>
      </c>
      <c r="I122" s="507" t="s">
        <v>5</v>
      </c>
      <c r="J122" s="508"/>
      <c r="K122" s="509" t="s">
        <v>6</v>
      </c>
      <c r="L122" s="509" t="s">
        <v>13</v>
      </c>
    </row>
    <row r="123" spans="2:12" ht="24.75" customHeight="1" thickBot="1" x14ac:dyDescent="0.25">
      <c r="B123" s="510"/>
      <c r="C123" s="510"/>
      <c r="D123" s="510"/>
      <c r="E123" s="510"/>
      <c r="F123" s="510"/>
      <c r="G123" s="213" t="s">
        <v>7</v>
      </c>
      <c r="H123" s="211" t="s">
        <v>44</v>
      </c>
      <c r="I123" s="212" t="s">
        <v>8</v>
      </c>
      <c r="J123" s="212" t="s">
        <v>9</v>
      </c>
      <c r="K123" s="510"/>
      <c r="L123" s="510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09" t="s">
        <v>1</v>
      </c>
      <c r="C7" s="509" t="s">
        <v>2</v>
      </c>
      <c r="D7" s="509" t="s">
        <v>3</v>
      </c>
      <c r="E7" s="509" t="s">
        <v>24</v>
      </c>
      <c r="F7" s="509" t="s">
        <v>4</v>
      </c>
      <c r="G7" s="208" t="s">
        <v>5</v>
      </c>
      <c r="H7" s="207" t="s">
        <v>3</v>
      </c>
      <c r="I7" s="507" t="s">
        <v>5</v>
      </c>
      <c r="J7" s="508"/>
      <c r="K7" s="511" t="s">
        <v>6</v>
      </c>
      <c r="L7" s="513" t="s">
        <v>13</v>
      </c>
    </row>
    <row r="8" spans="2:22" ht="24" customHeight="1" thickBot="1" x14ac:dyDescent="0.25">
      <c r="B8" s="510"/>
      <c r="C8" s="510"/>
      <c r="D8" s="510"/>
      <c r="E8" s="510"/>
      <c r="F8" s="510"/>
      <c r="G8" s="210" t="s">
        <v>7</v>
      </c>
      <c r="H8" s="211" t="s">
        <v>44</v>
      </c>
      <c r="I8" s="212" t="s">
        <v>8</v>
      </c>
      <c r="J8" s="212" t="s">
        <v>9</v>
      </c>
      <c r="K8" s="512"/>
      <c r="L8" s="51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518" t="s">
        <v>281</v>
      </c>
      <c r="C35" s="519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509" t="s">
        <v>1</v>
      </c>
      <c r="C113" s="509" t="s">
        <v>2</v>
      </c>
      <c r="D113" s="509" t="s">
        <v>3</v>
      </c>
      <c r="E113" s="509" t="s">
        <v>24</v>
      </c>
      <c r="F113" s="509" t="s">
        <v>4</v>
      </c>
      <c r="G113" s="208" t="s">
        <v>5</v>
      </c>
      <c r="H113" s="207" t="s">
        <v>3</v>
      </c>
      <c r="I113" s="507" t="s">
        <v>5</v>
      </c>
      <c r="J113" s="508"/>
      <c r="K113" s="509" t="s">
        <v>6</v>
      </c>
      <c r="L113" s="509" t="s">
        <v>13</v>
      </c>
    </row>
    <row r="114" spans="2:12" ht="24.75" customHeight="1" thickBot="1" x14ac:dyDescent="0.25">
      <c r="B114" s="517"/>
      <c r="C114" s="517"/>
      <c r="D114" s="517"/>
      <c r="E114" s="517"/>
      <c r="F114" s="517"/>
      <c r="G114" s="210" t="s">
        <v>7</v>
      </c>
      <c r="H114" s="211" t="s">
        <v>44</v>
      </c>
      <c r="I114" s="356" t="s">
        <v>8</v>
      </c>
      <c r="J114" s="356" t="s">
        <v>9</v>
      </c>
      <c r="K114" s="517"/>
      <c r="L114" s="517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09" t="s">
        <v>1</v>
      </c>
      <c r="C7" s="509" t="s">
        <v>2</v>
      </c>
      <c r="D7" s="509" t="s">
        <v>3</v>
      </c>
      <c r="E7" s="509" t="s">
        <v>24</v>
      </c>
      <c r="F7" s="509" t="s">
        <v>4</v>
      </c>
      <c r="G7" s="208" t="s">
        <v>5</v>
      </c>
      <c r="H7" s="207" t="s">
        <v>3</v>
      </c>
      <c r="I7" s="507" t="s">
        <v>5</v>
      </c>
      <c r="J7" s="508"/>
      <c r="K7" s="511" t="s">
        <v>6</v>
      </c>
      <c r="L7" s="513" t="s">
        <v>13</v>
      </c>
    </row>
    <row r="8" spans="2:22" ht="24" customHeight="1" thickBot="1" x14ac:dyDescent="0.25">
      <c r="B8" s="510"/>
      <c r="C8" s="510"/>
      <c r="D8" s="510"/>
      <c r="E8" s="510"/>
      <c r="F8" s="510"/>
      <c r="G8" s="210" t="s">
        <v>7</v>
      </c>
      <c r="H8" s="211" t="s">
        <v>44</v>
      </c>
      <c r="I8" s="212" t="s">
        <v>8</v>
      </c>
      <c r="J8" s="212" t="s">
        <v>9</v>
      </c>
      <c r="K8" s="512"/>
      <c r="L8" s="51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518" t="s">
        <v>281</v>
      </c>
      <c r="C47" s="519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509" t="s">
        <v>1</v>
      </c>
      <c r="C127" s="509" t="s">
        <v>2</v>
      </c>
      <c r="D127" s="509" t="s">
        <v>3</v>
      </c>
      <c r="E127" s="509" t="s">
        <v>24</v>
      </c>
      <c r="F127" s="509" t="s">
        <v>4</v>
      </c>
      <c r="G127" s="208" t="s">
        <v>5</v>
      </c>
      <c r="H127" s="207" t="s">
        <v>3</v>
      </c>
      <c r="I127" s="507" t="s">
        <v>5</v>
      </c>
      <c r="J127" s="508"/>
      <c r="K127" s="509" t="s">
        <v>6</v>
      </c>
      <c r="L127" s="509" t="s">
        <v>13</v>
      </c>
    </row>
    <row r="128" spans="2:12" ht="24.75" customHeight="1" thickBot="1" x14ac:dyDescent="0.25">
      <c r="B128" s="517"/>
      <c r="C128" s="517"/>
      <c r="D128" s="517"/>
      <c r="E128" s="517"/>
      <c r="F128" s="517"/>
      <c r="G128" s="210" t="s">
        <v>7</v>
      </c>
      <c r="H128" s="211" t="s">
        <v>44</v>
      </c>
      <c r="I128" s="356" t="s">
        <v>8</v>
      </c>
      <c r="J128" s="356" t="s">
        <v>9</v>
      </c>
      <c r="K128" s="517"/>
      <c r="L128" s="517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09" t="s">
        <v>1</v>
      </c>
      <c r="C7" s="509" t="s">
        <v>2</v>
      </c>
      <c r="D7" s="509" t="s">
        <v>3</v>
      </c>
      <c r="E7" s="509" t="s">
        <v>24</v>
      </c>
      <c r="F7" s="509" t="s">
        <v>4</v>
      </c>
      <c r="G7" s="208" t="s">
        <v>5</v>
      </c>
      <c r="H7" s="207" t="s">
        <v>3</v>
      </c>
      <c r="I7" s="507" t="s">
        <v>5</v>
      </c>
      <c r="J7" s="508"/>
      <c r="K7" s="511" t="s">
        <v>6</v>
      </c>
      <c r="L7" s="513" t="s">
        <v>13</v>
      </c>
    </row>
    <row r="8" spans="2:22" ht="24" customHeight="1" thickBot="1" x14ac:dyDescent="0.25">
      <c r="B8" s="510"/>
      <c r="C8" s="510"/>
      <c r="D8" s="510"/>
      <c r="E8" s="510"/>
      <c r="F8" s="510"/>
      <c r="G8" s="210" t="s">
        <v>7</v>
      </c>
      <c r="H8" s="211" t="s">
        <v>44</v>
      </c>
      <c r="I8" s="212" t="s">
        <v>8</v>
      </c>
      <c r="J8" s="212" t="s">
        <v>9</v>
      </c>
      <c r="K8" s="512"/>
      <c r="L8" s="51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518" t="s">
        <v>281</v>
      </c>
      <c r="C39" s="519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509" t="s">
        <v>1</v>
      </c>
      <c r="C118" s="509" t="s">
        <v>2</v>
      </c>
      <c r="D118" s="509" t="s">
        <v>3</v>
      </c>
      <c r="E118" s="509" t="s">
        <v>24</v>
      </c>
      <c r="F118" s="509" t="s">
        <v>4</v>
      </c>
      <c r="G118" s="208" t="s">
        <v>5</v>
      </c>
      <c r="H118" s="207" t="s">
        <v>3</v>
      </c>
      <c r="I118" s="507" t="s">
        <v>5</v>
      </c>
      <c r="J118" s="508"/>
      <c r="K118" s="509" t="s">
        <v>6</v>
      </c>
      <c r="L118" s="509" t="s">
        <v>13</v>
      </c>
    </row>
    <row r="119" spans="2:12" ht="24.75" customHeight="1" thickBot="1" x14ac:dyDescent="0.25">
      <c r="B119" s="517"/>
      <c r="C119" s="517"/>
      <c r="D119" s="517"/>
      <c r="E119" s="517"/>
      <c r="F119" s="517"/>
      <c r="G119" s="210" t="s">
        <v>7</v>
      </c>
      <c r="H119" s="211" t="s">
        <v>44</v>
      </c>
      <c r="I119" s="356" t="s">
        <v>8</v>
      </c>
      <c r="J119" s="356" t="s">
        <v>9</v>
      </c>
      <c r="K119" s="517"/>
      <c r="L119" s="517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509" t="s">
        <v>1</v>
      </c>
      <c r="C7" s="509" t="s">
        <v>2</v>
      </c>
      <c r="D7" s="509" t="s">
        <v>3</v>
      </c>
      <c r="E7" s="509" t="s">
        <v>24</v>
      </c>
      <c r="F7" s="509" t="s">
        <v>4</v>
      </c>
      <c r="G7" s="208" t="s">
        <v>5</v>
      </c>
      <c r="H7" s="207" t="s">
        <v>3</v>
      </c>
      <c r="I7" s="507" t="s">
        <v>5</v>
      </c>
      <c r="J7" s="508"/>
      <c r="K7" s="511" t="s">
        <v>6</v>
      </c>
      <c r="L7" s="513" t="s">
        <v>13</v>
      </c>
    </row>
    <row r="8" spans="2:22" ht="24" customHeight="1" thickBot="1" x14ac:dyDescent="0.25">
      <c r="B8" s="510"/>
      <c r="C8" s="510"/>
      <c r="D8" s="510"/>
      <c r="E8" s="510"/>
      <c r="F8" s="510"/>
      <c r="G8" s="210" t="s">
        <v>7</v>
      </c>
      <c r="H8" s="211" t="s">
        <v>44</v>
      </c>
      <c r="I8" s="212" t="s">
        <v>8</v>
      </c>
      <c r="J8" s="212" t="s">
        <v>9</v>
      </c>
      <c r="K8" s="512"/>
      <c r="L8" s="51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518" t="s">
        <v>281</v>
      </c>
      <c r="C44" s="519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509" t="s">
        <v>1</v>
      </c>
      <c r="C128" s="509" t="s">
        <v>2</v>
      </c>
      <c r="D128" s="509" t="s">
        <v>3</v>
      </c>
      <c r="E128" s="509" t="s">
        <v>24</v>
      </c>
      <c r="F128" s="509" t="s">
        <v>4</v>
      </c>
      <c r="G128" s="208" t="s">
        <v>5</v>
      </c>
      <c r="H128" s="207" t="s">
        <v>3</v>
      </c>
      <c r="I128" s="507" t="s">
        <v>5</v>
      </c>
      <c r="J128" s="508"/>
      <c r="K128" s="509" t="s">
        <v>6</v>
      </c>
      <c r="L128" s="509" t="s">
        <v>13</v>
      </c>
    </row>
    <row r="129" spans="2:12" ht="24.75" customHeight="1" thickBot="1" x14ac:dyDescent="0.25">
      <c r="B129" s="517"/>
      <c r="C129" s="517"/>
      <c r="D129" s="517"/>
      <c r="E129" s="517"/>
      <c r="F129" s="517"/>
      <c r="G129" s="210" t="s">
        <v>7</v>
      </c>
      <c r="H129" s="211" t="s">
        <v>44</v>
      </c>
      <c r="I129" s="356" t="s">
        <v>8</v>
      </c>
      <c r="J129" s="356" t="s">
        <v>9</v>
      </c>
      <c r="K129" s="517"/>
      <c r="L129" s="517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17"/>
  <sheetViews>
    <sheetView tabSelected="1" topLeftCell="A108" zoomScaleNormal="100" workbookViewId="0">
      <selection activeCell="I121" sqref="I121"/>
    </sheetView>
  </sheetViews>
  <sheetFormatPr baseColWidth="10" defaultColWidth="17.85546875" defaultRowHeight="11.25" x14ac:dyDescent="0.2"/>
  <cols>
    <col min="1" max="1" width="3.5703125" style="198" customWidth="1"/>
    <col min="2" max="2" width="5.7109375" style="198" customWidth="1"/>
    <col min="3" max="3" width="35.5703125" style="201" customWidth="1"/>
    <col min="4" max="4" width="15.5703125" style="256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3.25" customHeight="1" x14ac:dyDescent="0.2">
      <c r="B1" s="196"/>
      <c r="C1" s="197" t="s">
        <v>181</v>
      </c>
      <c r="D1" s="48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486"/>
      <c r="E2" s="196"/>
      <c r="F2" s="196"/>
      <c r="H2" s="200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3.5" customHeight="1" x14ac:dyDescent="0.2">
      <c r="B3" s="197"/>
      <c r="C3" s="203" t="s">
        <v>280</v>
      </c>
      <c r="D3" s="382">
        <v>45291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204"/>
      <c r="C4" s="205"/>
      <c r="D4" s="487"/>
      <c r="E4" s="206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24" customHeight="1" x14ac:dyDescent="0.2">
      <c r="B5" s="509" t="s">
        <v>1</v>
      </c>
      <c r="C5" s="509" t="s">
        <v>2</v>
      </c>
      <c r="D5" s="509" t="s">
        <v>3</v>
      </c>
      <c r="E5" s="509" t="s">
        <v>24</v>
      </c>
      <c r="F5" s="509" t="s">
        <v>4</v>
      </c>
      <c r="G5" s="208" t="s">
        <v>5</v>
      </c>
      <c r="H5" s="207" t="s">
        <v>3</v>
      </c>
      <c r="I5" s="507" t="s">
        <v>5</v>
      </c>
      <c r="J5" s="508"/>
      <c r="K5" s="511" t="s">
        <v>6</v>
      </c>
      <c r="L5" s="513" t="s">
        <v>13</v>
      </c>
    </row>
    <row r="6" spans="2:22" ht="24" customHeight="1" thickBot="1" x14ac:dyDescent="0.25">
      <c r="B6" s="517"/>
      <c r="C6" s="510"/>
      <c r="D6" s="517"/>
      <c r="E6" s="517"/>
      <c r="F6" s="517"/>
      <c r="G6" s="210" t="s">
        <v>7</v>
      </c>
      <c r="H6" s="211" t="s">
        <v>44</v>
      </c>
      <c r="I6" s="356" t="s">
        <v>8</v>
      </c>
      <c r="J6" s="356" t="s">
        <v>9</v>
      </c>
      <c r="K6" s="512"/>
      <c r="L6" s="514"/>
    </row>
    <row r="7" spans="2:22" ht="9.75" customHeight="1" x14ac:dyDescent="0.2">
      <c r="B7" s="436"/>
      <c r="D7" s="207"/>
      <c r="E7" s="207"/>
      <c r="F7" s="208"/>
      <c r="G7" s="426"/>
      <c r="H7" s="426"/>
      <c r="I7" s="356"/>
      <c r="J7" s="428"/>
      <c r="K7" s="210"/>
      <c r="L7" s="217"/>
    </row>
    <row r="8" spans="2:22" ht="18" customHeight="1" x14ac:dyDescent="0.2">
      <c r="B8" s="442"/>
      <c r="C8" s="205" t="s">
        <v>0</v>
      </c>
      <c r="D8" s="211"/>
      <c r="E8" s="211"/>
      <c r="F8" s="210"/>
      <c r="G8" s="223"/>
      <c r="H8" s="223"/>
      <c r="I8" s="216"/>
      <c r="J8" s="427"/>
      <c r="K8" s="210"/>
      <c r="L8" s="217"/>
    </row>
    <row r="9" spans="2:22" ht="6.75" customHeight="1" x14ac:dyDescent="0.2">
      <c r="B9" s="442"/>
      <c r="C9" s="204"/>
      <c r="D9" s="211"/>
      <c r="E9" s="211"/>
      <c r="F9" s="210"/>
      <c r="G9" s="223"/>
      <c r="H9" s="223"/>
      <c r="I9" s="216"/>
      <c r="J9" s="427"/>
      <c r="K9" s="210"/>
      <c r="L9" s="217"/>
    </row>
    <row r="10" spans="2:22" ht="18" customHeight="1" x14ac:dyDescent="0.2">
      <c r="B10" s="443"/>
      <c r="C10" s="444" t="s">
        <v>47</v>
      </c>
      <c r="D10" s="211"/>
      <c r="E10" s="211"/>
      <c r="F10" s="210"/>
      <c r="G10" s="223"/>
      <c r="H10" s="223"/>
      <c r="I10" s="216"/>
      <c r="J10" s="427"/>
      <c r="K10" s="210"/>
      <c r="L10" s="217"/>
    </row>
    <row r="11" spans="2:22" x14ac:dyDescent="0.2">
      <c r="B11" s="445">
        <v>1</v>
      </c>
      <c r="C11" s="446" t="s">
        <v>320</v>
      </c>
      <c r="D11" s="253" t="s">
        <v>42</v>
      </c>
      <c r="E11" s="227">
        <v>45291</v>
      </c>
      <c r="F11" s="406">
        <v>45322</v>
      </c>
      <c r="G11" s="438">
        <v>702819</v>
      </c>
      <c r="H11" s="439"/>
      <c r="I11" s="229"/>
      <c r="J11" s="440"/>
      <c r="K11" s="210"/>
      <c r="L11" s="337"/>
      <c r="M11" s="224"/>
      <c r="N11" s="433"/>
      <c r="O11" s="433"/>
    </row>
    <row r="12" spans="2:22" x14ac:dyDescent="0.2">
      <c r="B12" s="445">
        <v>2</v>
      </c>
      <c r="C12" s="446" t="s">
        <v>329</v>
      </c>
      <c r="D12" s="253" t="s">
        <v>42</v>
      </c>
      <c r="E12" s="227">
        <v>45291</v>
      </c>
      <c r="F12" s="406">
        <v>45322</v>
      </c>
      <c r="G12" s="438">
        <v>2650000</v>
      </c>
      <c r="H12" s="439"/>
      <c r="I12" s="229"/>
      <c r="J12" s="427"/>
      <c r="K12" s="210"/>
      <c r="L12" s="225" t="s">
        <v>41</v>
      </c>
      <c r="M12" s="224"/>
      <c r="N12" s="433"/>
      <c r="O12" s="433"/>
    </row>
    <row r="13" spans="2:22" x14ac:dyDescent="0.2">
      <c r="B13" s="445">
        <v>3</v>
      </c>
      <c r="C13" s="446" t="s">
        <v>339</v>
      </c>
      <c r="D13" s="253" t="s">
        <v>42</v>
      </c>
      <c r="E13" s="227">
        <v>45291</v>
      </c>
      <c r="F13" s="406">
        <v>45322</v>
      </c>
      <c r="G13" s="438">
        <v>4069193</v>
      </c>
      <c r="H13" s="439"/>
      <c r="I13" s="229"/>
      <c r="J13" s="440"/>
      <c r="K13" s="210"/>
      <c r="L13" s="225" t="s">
        <v>41</v>
      </c>
      <c r="M13" s="224"/>
      <c r="N13" s="433"/>
      <c r="O13" s="433"/>
    </row>
    <row r="14" spans="2:22" x14ac:dyDescent="0.2">
      <c r="B14" s="445">
        <v>4</v>
      </c>
      <c r="C14" s="446" t="s">
        <v>321</v>
      </c>
      <c r="D14" s="253" t="s">
        <v>42</v>
      </c>
      <c r="E14" s="227">
        <v>45291</v>
      </c>
      <c r="F14" s="406">
        <v>45322</v>
      </c>
      <c r="G14" s="438">
        <v>9669143</v>
      </c>
      <c r="H14" s="439"/>
      <c r="I14" s="229"/>
      <c r="J14" s="427"/>
      <c r="K14" s="210"/>
      <c r="L14" s="225" t="s">
        <v>41</v>
      </c>
      <c r="M14" s="224"/>
      <c r="N14" s="433"/>
      <c r="O14" s="433"/>
    </row>
    <row r="15" spans="2:22" x14ac:dyDescent="0.2">
      <c r="B15" s="445">
        <v>5</v>
      </c>
      <c r="C15" s="446" t="s">
        <v>334</v>
      </c>
      <c r="D15" s="253" t="s">
        <v>42</v>
      </c>
      <c r="E15" s="227">
        <v>45291</v>
      </c>
      <c r="F15" s="406">
        <v>45322</v>
      </c>
      <c r="G15" s="438">
        <v>15535816</v>
      </c>
      <c r="H15" s="336"/>
      <c r="I15" s="229"/>
      <c r="J15" s="427"/>
      <c r="K15" s="210"/>
      <c r="L15" s="225" t="s">
        <v>41</v>
      </c>
      <c r="M15" s="224"/>
      <c r="N15" s="433"/>
      <c r="O15" s="433"/>
    </row>
    <row r="16" spans="2:22" x14ac:dyDescent="0.2">
      <c r="B16" s="445">
        <v>6</v>
      </c>
      <c r="C16" s="446" t="s">
        <v>340</v>
      </c>
      <c r="D16" s="253" t="s">
        <v>42</v>
      </c>
      <c r="E16" s="227">
        <v>45291</v>
      </c>
      <c r="F16" s="406">
        <v>45322</v>
      </c>
      <c r="G16" s="438">
        <v>18357501</v>
      </c>
      <c r="H16" s="336"/>
      <c r="I16" s="229"/>
      <c r="J16" s="427"/>
      <c r="K16" s="210"/>
      <c r="L16" s="225" t="s">
        <v>41</v>
      </c>
      <c r="M16" s="224"/>
      <c r="N16" s="433"/>
      <c r="O16" s="433"/>
    </row>
    <row r="17" spans="2:15" x14ac:dyDescent="0.2">
      <c r="B17" s="445">
        <v>7</v>
      </c>
      <c r="C17" s="446" t="s">
        <v>62</v>
      </c>
      <c r="D17" s="253" t="s">
        <v>40</v>
      </c>
      <c r="E17" s="227">
        <v>45291</v>
      </c>
      <c r="F17" s="406">
        <v>45322</v>
      </c>
      <c r="G17" s="438">
        <v>6503989</v>
      </c>
      <c r="H17" s="336"/>
      <c r="I17" s="229"/>
      <c r="J17" s="427"/>
      <c r="K17" s="210"/>
      <c r="L17" s="225" t="s">
        <v>41</v>
      </c>
      <c r="M17" s="224"/>
      <c r="N17" s="433"/>
      <c r="O17" s="433"/>
    </row>
    <row r="18" spans="2:15" x14ac:dyDescent="0.2">
      <c r="B18" s="445">
        <v>8</v>
      </c>
      <c r="C18" s="446" t="s">
        <v>208</v>
      </c>
      <c r="D18" s="253" t="s">
        <v>42</v>
      </c>
      <c r="E18" s="227">
        <v>45291</v>
      </c>
      <c r="F18" s="406">
        <v>45322</v>
      </c>
      <c r="G18" s="438">
        <v>0</v>
      </c>
      <c r="H18" s="336">
        <v>7300</v>
      </c>
      <c r="I18" s="229">
        <v>1842343</v>
      </c>
      <c r="J18" s="434">
        <f>+I18/H18</f>
        <v>252.37575342465755</v>
      </c>
      <c r="K18" s="210"/>
      <c r="L18" s="225" t="s">
        <v>41</v>
      </c>
      <c r="M18" s="224"/>
      <c r="N18" s="433"/>
      <c r="O18" s="433"/>
    </row>
    <row r="19" spans="2:15" x14ac:dyDescent="0.2">
      <c r="B19" s="445">
        <v>9</v>
      </c>
      <c r="C19" s="446" t="s">
        <v>322</v>
      </c>
      <c r="D19" s="253" t="s">
        <v>42</v>
      </c>
      <c r="E19" s="227">
        <v>45291</v>
      </c>
      <c r="F19" s="406">
        <v>45688</v>
      </c>
      <c r="G19" s="438">
        <v>69677501</v>
      </c>
      <c r="H19" s="336"/>
      <c r="I19" s="229"/>
      <c r="J19" s="440"/>
      <c r="K19" s="210"/>
      <c r="L19" s="225" t="s">
        <v>41</v>
      </c>
      <c r="M19" s="224"/>
      <c r="N19" s="433"/>
      <c r="O19" s="433"/>
    </row>
    <row r="20" spans="2:15" x14ac:dyDescent="0.2">
      <c r="B20" s="445">
        <v>10</v>
      </c>
      <c r="C20" s="446" t="s">
        <v>338</v>
      </c>
      <c r="D20" s="253" t="s">
        <v>42</v>
      </c>
      <c r="E20" s="227">
        <v>45291</v>
      </c>
      <c r="F20" s="406">
        <v>45322</v>
      </c>
      <c r="G20" s="438">
        <v>1578011</v>
      </c>
      <c r="H20" s="336"/>
      <c r="I20" s="229"/>
      <c r="J20" s="440"/>
      <c r="K20" s="210"/>
      <c r="L20" s="225" t="s">
        <v>41</v>
      </c>
      <c r="M20" s="224"/>
      <c r="N20" s="433"/>
      <c r="O20" s="433"/>
    </row>
    <row r="21" spans="2:15" x14ac:dyDescent="0.2">
      <c r="B21" s="445">
        <v>11</v>
      </c>
      <c r="C21" s="446" t="s">
        <v>331</v>
      </c>
      <c r="D21" s="253" t="s">
        <v>42</v>
      </c>
      <c r="E21" s="227">
        <v>45291</v>
      </c>
      <c r="F21" s="406">
        <v>45322</v>
      </c>
      <c r="G21" s="438">
        <v>4000000</v>
      </c>
      <c r="H21" s="336"/>
      <c r="I21" s="229"/>
      <c r="J21" s="440"/>
      <c r="K21" s="210"/>
      <c r="L21" s="225" t="s">
        <v>41</v>
      </c>
      <c r="M21" s="224"/>
      <c r="N21" s="433"/>
      <c r="O21" s="433"/>
    </row>
    <row r="22" spans="2:15" x14ac:dyDescent="0.2">
      <c r="B22" s="445">
        <v>12</v>
      </c>
      <c r="C22" s="446" t="s">
        <v>332</v>
      </c>
      <c r="D22" s="253" t="s">
        <v>42</v>
      </c>
      <c r="E22" s="227">
        <v>45291</v>
      </c>
      <c r="F22" s="406">
        <v>45322</v>
      </c>
      <c r="G22" s="438">
        <v>24354000</v>
      </c>
      <c r="H22" s="439"/>
      <c r="I22" s="229"/>
      <c r="J22" s="440"/>
      <c r="K22" s="210"/>
      <c r="L22" s="225" t="s">
        <v>41</v>
      </c>
      <c r="M22" s="224"/>
      <c r="N22" s="433"/>
      <c r="O22" s="433"/>
    </row>
    <row r="23" spans="2:15" x14ac:dyDescent="0.2">
      <c r="B23" s="445">
        <v>13</v>
      </c>
      <c r="C23" s="446" t="s">
        <v>323</v>
      </c>
      <c r="D23" s="253" t="s">
        <v>42</v>
      </c>
      <c r="E23" s="227">
        <v>45291</v>
      </c>
      <c r="F23" s="406">
        <v>45322</v>
      </c>
      <c r="G23" s="438">
        <v>1501085</v>
      </c>
      <c r="H23" s="439"/>
      <c r="I23" s="229"/>
      <c r="J23" s="427"/>
      <c r="K23" s="210"/>
      <c r="L23" s="225" t="s">
        <v>41</v>
      </c>
      <c r="M23" s="224"/>
      <c r="N23" s="433"/>
      <c r="O23" s="433"/>
    </row>
    <row r="24" spans="2:15" x14ac:dyDescent="0.2">
      <c r="B24" s="445">
        <v>14</v>
      </c>
      <c r="C24" s="446" t="s">
        <v>333</v>
      </c>
      <c r="D24" s="253" t="s">
        <v>42</v>
      </c>
      <c r="E24" s="227">
        <v>45291</v>
      </c>
      <c r="F24" s="406">
        <v>45322</v>
      </c>
      <c r="G24" s="438">
        <v>1400000</v>
      </c>
      <c r="H24" s="435"/>
      <c r="I24" s="229"/>
      <c r="J24" s="440"/>
      <c r="K24" s="210"/>
      <c r="L24" s="225" t="s">
        <v>41</v>
      </c>
      <c r="M24" s="224"/>
      <c r="N24" s="433"/>
      <c r="O24" s="433"/>
    </row>
    <row r="25" spans="2:15" x14ac:dyDescent="0.2">
      <c r="B25" s="445">
        <v>15</v>
      </c>
      <c r="C25" s="446" t="s">
        <v>335</v>
      </c>
      <c r="D25" s="253" t="s">
        <v>42</v>
      </c>
      <c r="E25" s="227">
        <v>45291</v>
      </c>
      <c r="F25" s="406">
        <v>45322</v>
      </c>
      <c r="G25" s="438">
        <v>280000</v>
      </c>
      <c r="H25" s="439"/>
      <c r="I25" s="229"/>
      <c r="J25" s="440"/>
      <c r="K25" s="210"/>
      <c r="L25" s="225" t="s">
        <v>41</v>
      </c>
      <c r="M25" s="224"/>
      <c r="N25" s="433"/>
      <c r="O25" s="433"/>
    </row>
    <row r="26" spans="2:15" x14ac:dyDescent="0.2">
      <c r="B26" s="445">
        <v>16</v>
      </c>
      <c r="C26" s="446" t="s">
        <v>336</v>
      </c>
      <c r="D26" s="253" t="s">
        <v>42</v>
      </c>
      <c r="E26" s="227">
        <v>45291</v>
      </c>
      <c r="F26" s="406">
        <v>45322</v>
      </c>
      <c r="G26" s="438">
        <v>2000000</v>
      </c>
      <c r="H26" s="439"/>
      <c r="I26" s="229"/>
      <c r="J26" s="441"/>
      <c r="K26" s="210"/>
      <c r="L26" s="225" t="s">
        <v>41</v>
      </c>
      <c r="M26" s="224"/>
      <c r="N26" s="433"/>
      <c r="O26" s="433"/>
    </row>
    <row r="27" spans="2:15" x14ac:dyDescent="0.2">
      <c r="B27" s="445">
        <v>17</v>
      </c>
      <c r="C27" s="446" t="s">
        <v>337</v>
      </c>
      <c r="D27" s="253" t="s">
        <v>42</v>
      </c>
      <c r="E27" s="227">
        <v>45291</v>
      </c>
      <c r="F27" s="406">
        <v>45322</v>
      </c>
      <c r="G27" s="438">
        <v>550000</v>
      </c>
      <c r="H27" s="336"/>
      <c r="I27" s="229"/>
      <c r="J27" s="441"/>
      <c r="K27" s="210"/>
      <c r="L27" s="225" t="s">
        <v>41</v>
      </c>
      <c r="M27" s="224"/>
      <c r="N27" s="433"/>
      <c r="O27" s="433"/>
    </row>
    <row r="28" spans="2:15" ht="12.75" customHeight="1" x14ac:dyDescent="0.2">
      <c r="B28" s="445">
        <v>18</v>
      </c>
      <c r="C28" s="446" t="s">
        <v>324</v>
      </c>
      <c r="D28" s="253" t="s">
        <v>42</v>
      </c>
      <c r="E28" s="227">
        <v>45291</v>
      </c>
      <c r="F28" s="406">
        <v>45322</v>
      </c>
      <c r="G28" s="438">
        <v>186494908</v>
      </c>
      <c r="H28" s="336"/>
      <c r="I28" s="229"/>
      <c r="J28" s="441"/>
      <c r="K28" s="210"/>
      <c r="L28" s="225" t="s">
        <v>41</v>
      </c>
      <c r="O28" s="433"/>
    </row>
    <row r="29" spans="2:15" ht="12.75" customHeight="1" x14ac:dyDescent="0.2">
      <c r="B29" s="445">
        <v>19</v>
      </c>
      <c r="C29" s="446" t="s">
        <v>325</v>
      </c>
      <c r="D29" s="253" t="s">
        <v>42</v>
      </c>
      <c r="E29" s="227">
        <v>45291</v>
      </c>
      <c r="F29" s="406">
        <v>45322</v>
      </c>
      <c r="G29" s="438">
        <v>58183085</v>
      </c>
      <c r="H29" s="336"/>
      <c r="I29" s="229"/>
      <c r="J29" s="441"/>
      <c r="K29" s="210"/>
      <c r="L29" s="225" t="s">
        <v>41</v>
      </c>
      <c r="O29" s="433"/>
    </row>
    <row r="30" spans="2:15" ht="12.75" customHeight="1" x14ac:dyDescent="0.2">
      <c r="B30" s="445">
        <v>20</v>
      </c>
      <c r="C30" s="446" t="s">
        <v>326</v>
      </c>
      <c r="D30" s="253" t="s">
        <v>42</v>
      </c>
      <c r="E30" s="227">
        <v>45291</v>
      </c>
      <c r="F30" s="406">
        <v>45322</v>
      </c>
      <c r="G30" s="438">
        <v>57349548</v>
      </c>
      <c r="H30" s="336"/>
      <c r="I30" s="229"/>
      <c r="J30" s="441"/>
      <c r="K30" s="210"/>
      <c r="L30" s="225" t="s">
        <v>41</v>
      </c>
      <c r="O30" s="433"/>
    </row>
    <row r="31" spans="2:15" ht="12.75" customHeight="1" x14ac:dyDescent="0.2">
      <c r="B31" s="445">
        <v>21</v>
      </c>
      <c r="C31" s="446" t="s">
        <v>327</v>
      </c>
      <c r="D31" s="253" t="s">
        <v>42</v>
      </c>
      <c r="E31" s="227">
        <v>45291</v>
      </c>
      <c r="F31" s="406">
        <v>45322</v>
      </c>
      <c r="G31" s="438">
        <v>128483750</v>
      </c>
      <c r="H31" s="336"/>
      <c r="I31" s="229"/>
      <c r="J31" s="441"/>
      <c r="K31" s="210"/>
      <c r="L31" s="225" t="s">
        <v>41</v>
      </c>
      <c r="O31" s="433"/>
    </row>
    <row r="32" spans="2:15" ht="12.75" customHeight="1" x14ac:dyDescent="0.2">
      <c r="B32" s="445">
        <v>22</v>
      </c>
      <c r="C32" s="446" t="s">
        <v>328</v>
      </c>
      <c r="D32" s="253" t="s">
        <v>42</v>
      </c>
      <c r="E32" s="227">
        <v>45291</v>
      </c>
      <c r="F32" s="406">
        <v>45322</v>
      </c>
      <c r="G32" s="438">
        <v>50451250</v>
      </c>
      <c r="H32" s="336"/>
      <c r="I32" s="229"/>
      <c r="J32" s="441"/>
      <c r="K32" s="210"/>
      <c r="L32" s="225" t="s">
        <v>41</v>
      </c>
      <c r="O32" s="433"/>
    </row>
    <row r="33" spans="2:15" ht="12.75" customHeight="1" x14ac:dyDescent="0.2">
      <c r="B33" s="445">
        <v>23</v>
      </c>
      <c r="C33" s="446" t="s">
        <v>330</v>
      </c>
      <c r="D33" s="253" t="s">
        <v>42</v>
      </c>
      <c r="E33" s="227">
        <v>45291</v>
      </c>
      <c r="F33" s="406">
        <v>45322</v>
      </c>
      <c r="G33" s="438"/>
      <c r="H33" s="336">
        <v>7300</v>
      </c>
      <c r="I33" s="229">
        <v>5000115</v>
      </c>
      <c r="J33" s="441">
        <f>+I33/H33</f>
        <v>684.94726027397257</v>
      </c>
      <c r="K33" s="210"/>
      <c r="L33" s="225" t="s">
        <v>41</v>
      </c>
      <c r="O33" s="433"/>
    </row>
    <row r="34" spans="2:15" ht="12.75" customHeight="1" x14ac:dyDescent="0.2">
      <c r="B34" s="445"/>
      <c r="C34" s="446" t="s">
        <v>345</v>
      </c>
      <c r="D34" s="253" t="s">
        <v>42</v>
      </c>
      <c r="E34" s="227">
        <v>45291</v>
      </c>
      <c r="F34" s="406">
        <v>45322</v>
      </c>
      <c r="G34" s="438">
        <v>5341806</v>
      </c>
      <c r="H34" s="336"/>
      <c r="I34" s="229"/>
      <c r="J34" s="441"/>
      <c r="K34" s="210"/>
      <c r="L34" s="225" t="s">
        <v>41</v>
      </c>
      <c r="O34" s="433"/>
    </row>
    <row r="35" spans="2:15" ht="12.75" customHeight="1" x14ac:dyDescent="0.2">
      <c r="B35" s="445"/>
      <c r="C35" s="446" t="s">
        <v>349</v>
      </c>
      <c r="D35" s="253"/>
      <c r="E35" s="227">
        <v>45291</v>
      </c>
      <c r="F35" s="406">
        <v>45322</v>
      </c>
      <c r="G35" s="438">
        <v>4425219278</v>
      </c>
      <c r="H35" s="336"/>
      <c r="I35" s="229"/>
      <c r="J35" s="441"/>
      <c r="K35" s="210"/>
      <c r="L35" s="225" t="s">
        <v>41</v>
      </c>
      <c r="O35" s="433"/>
    </row>
    <row r="36" spans="2:15" ht="12.75" customHeight="1" x14ac:dyDescent="0.2">
      <c r="B36" s="445"/>
      <c r="C36" s="446" t="s">
        <v>350</v>
      </c>
      <c r="D36" s="253"/>
      <c r="E36" s="227">
        <v>45291</v>
      </c>
      <c r="F36" s="406">
        <v>45322</v>
      </c>
      <c r="G36" s="438">
        <v>4850972</v>
      </c>
      <c r="H36" s="336"/>
      <c r="I36" s="229"/>
      <c r="J36" s="441"/>
      <c r="K36" s="210"/>
      <c r="L36" s="225" t="s">
        <v>41</v>
      </c>
      <c r="O36" s="433"/>
    </row>
    <row r="37" spans="2:15" ht="23.25" customHeight="1" x14ac:dyDescent="0.2">
      <c r="B37" s="521" t="s">
        <v>281</v>
      </c>
      <c r="C37" s="522"/>
      <c r="D37" s="488">
        <f>+D3</f>
        <v>45291</v>
      </c>
      <c r="E37" s="429"/>
      <c r="F37" s="429"/>
      <c r="G37" s="430">
        <f>SUM(G11:G36)</f>
        <v>5079203655</v>
      </c>
      <c r="H37" s="430"/>
      <c r="I37" s="430">
        <f>SUM(I7:I33)</f>
        <v>6842458</v>
      </c>
      <c r="J37" s="431">
        <f>SUM(J7:J27)</f>
        <v>252.37575342465755</v>
      </c>
      <c r="K37" s="430"/>
      <c r="L37" s="432"/>
      <c r="M37" s="120"/>
      <c r="N37" s="224"/>
      <c r="O37" s="224"/>
    </row>
    <row r="38" spans="2:15" x14ac:dyDescent="0.2">
      <c r="G38" s="282"/>
      <c r="H38" s="282"/>
    </row>
    <row r="39" spans="2:15" x14ac:dyDescent="0.2">
      <c r="G39" s="282"/>
      <c r="H39" s="282"/>
    </row>
    <row r="40" spans="2:15" ht="12.75" x14ac:dyDescent="0.2">
      <c r="B40" s="466"/>
      <c r="C40" s="467"/>
      <c r="D40" s="356"/>
      <c r="E40" s="469"/>
      <c r="F40" s="356"/>
      <c r="G40" s="470"/>
      <c r="H40" s="471"/>
      <c r="I40" s="472"/>
      <c r="J40" s="473"/>
      <c r="K40" s="469"/>
      <c r="L40" s="468"/>
    </row>
    <row r="41" spans="2:15" ht="12.75" x14ac:dyDescent="0.2">
      <c r="B41" s="445"/>
      <c r="C41" s="444" t="s">
        <v>48</v>
      </c>
      <c r="D41" s="216"/>
      <c r="E41"/>
      <c r="F41" s="216"/>
      <c r="G41" s="254"/>
      <c r="H41" s="322"/>
      <c r="I41" s="447"/>
      <c r="J41" s="335"/>
      <c r="K41"/>
      <c r="L41" s="218"/>
    </row>
    <row r="42" spans="2:15" ht="12.75" x14ac:dyDescent="0.2">
      <c r="B42" s="445"/>
      <c r="C42" s="444"/>
      <c r="D42" s="216"/>
      <c r="E42"/>
      <c r="F42" s="216"/>
      <c r="G42" s="254"/>
      <c r="H42" s="322"/>
      <c r="I42" s="447"/>
      <c r="J42" s="335"/>
      <c r="K42"/>
      <c r="L42" s="218"/>
    </row>
    <row r="43" spans="2:15" x14ac:dyDescent="0.2">
      <c r="B43" s="445"/>
      <c r="C43" s="448" t="s">
        <v>33</v>
      </c>
      <c r="D43" s="452"/>
      <c r="E43" s="227">
        <v>45291</v>
      </c>
      <c r="F43" s="227">
        <v>45322</v>
      </c>
      <c r="G43" s="224">
        <v>43213589</v>
      </c>
      <c r="H43" s="336"/>
      <c r="I43" s="424"/>
      <c r="J43" s="262"/>
      <c r="K43" s="210"/>
      <c r="L43" s="253" t="s">
        <v>41</v>
      </c>
    </row>
    <row r="44" spans="2:15" x14ac:dyDescent="0.2">
      <c r="B44" s="445"/>
      <c r="C44" s="448" t="s">
        <v>169</v>
      </c>
      <c r="D44" s="211"/>
      <c r="E44" s="227">
        <v>45291</v>
      </c>
      <c r="F44" s="227">
        <v>45322</v>
      </c>
      <c r="G44" s="224">
        <v>82166293</v>
      </c>
      <c r="H44" s="336"/>
      <c r="I44" s="424"/>
      <c r="J44" s="262"/>
      <c r="K44" s="210"/>
      <c r="L44" s="253" t="s">
        <v>41</v>
      </c>
    </row>
    <row r="45" spans="2:15" x14ac:dyDescent="0.2">
      <c r="B45" s="445"/>
      <c r="C45" s="448" t="s">
        <v>34</v>
      </c>
      <c r="D45" s="452"/>
      <c r="E45" s="227">
        <v>45291</v>
      </c>
      <c r="F45" s="227">
        <v>45322</v>
      </c>
      <c r="G45" s="224">
        <v>80025436</v>
      </c>
      <c r="H45" s="336"/>
      <c r="I45" s="424"/>
      <c r="J45" s="262"/>
      <c r="K45" s="210"/>
      <c r="L45" s="253" t="s">
        <v>41</v>
      </c>
    </row>
    <row r="46" spans="2:15" x14ac:dyDescent="0.2">
      <c r="B46" s="445"/>
      <c r="C46" s="448" t="s">
        <v>365</v>
      </c>
      <c r="D46" s="452"/>
      <c r="E46" s="227">
        <v>45291</v>
      </c>
      <c r="F46" s="227">
        <v>45401</v>
      </c>
      <c r="G46" s="224">
        <v>508334667</v>
      </c>
      <c r="H46" s="336"/>
      <c r="I46" s="424"/>
      <c r="J46" s="262"/>
      <c r="K46" s="210"/>
      <c r="L46" s="253"/>
    </row>
    <row r="47" spans="2:15" x14ac:dyDescent="0.2">
      <c r="B47" s="445"/>
      <c r="C47" s="448" t="s">
        <v>77</v>
      </c>
      <c r="D47" s="452"/>
      <c r="E47" s="227">
        <v>45291</v>
      </c>
      <c r="F47" s="227">
        <v>45322</v>
      </c>
      <c r="G47" s="224">
        <v>795398567</v>
      </c>
      <c r="H47" s="336"/>
      <c r="I47" s="424"/>
      <c r="J47" s="262"/>
      <c r="K47" s="210"/>
      <c r="L47" s="253" t="s">
        <v>41</v>
      </c>
    </row>
    <row r="48" spans="2:15" x14ac:dyDescent="0.2">
      <c r="B48" s="445"/>
      <c r="C48" s="474" t="s">
        <v>35</v>
      </c>
      <c r="D48" s="211"/>
      <c r="E48" s="235"/>
      <c r="F48" s="253"/>
      <c r="G48" s="412">
        <f>SUM(G43:G47)</f>
        <v>1509138552</v>
      </c>
      <c r="H48" s="322"/>
      <c r="I48" s="322"/>
      <c r="J48" s="262"/>
      <c r="K48" s="210"/>
      <c r="L48" s="253" t="s">
        <v>41</v>
      </c>
    </row>
    <row r="49" spans="2:12" x14ac:dyDescent="0.2">
      <c r="B49" s="445"/>
      <c r="C49" s="475"/>
      <c r="D49" s="211"/>
      <c r="E49" s="235"/>
      <c r="F49" s="253"/>
      <c r="G49" s="224"/>
      <c r="H49" s="322"/>
      <c r="I49" s="322"/>
      <c r="J49" s="262"/>
      <c r="K49" s="210"/>
      <c r="L49" s="253"/>
    </row>
    <row r="50" spans="2:12" x14ac:dyDescent="0.2">
      <c r="B50" s="445"/>
      <c r="C50" s="448" t="s">
        <v>37</v>
      </c>
      <c r="D50" s="452"/>
      <c r="E50" s="227">
        <v>45291</v>
      </c>
      <c r="F50" s="227">
        <v>45322</v>
      </c>
      <c r="G50" s="224">
        <v>926689199</v>
      </c>
      <c r="H50" s="336"/>
      <c r="I50" s="424"/>
      <c r="J50" s="262"/>
      <c r="K50" s="210"/>
      <c r="L50" s="253" t="s">
        <v>41</v>
      </c>
    </row>
    <row r="51" spans="2:12" x14ac:dyDescent="0.2">
      <c r="B51" s="445"/>
      <c r="C51" s="448" t="s">
        <v>68</v>
      </c>
      <c r="D51" s="452"/>
      <c r="E51" s="227">
        <v>45291</v>
      </c>
      <c r="F51" s="227">
        <v>45322</v>
      </c>
      <c r="G51" s="224">
        <v>508065559</v>
      </c>
      <c r="H51" s="336"/>
      <c r="I51" s="424"/>
      <c r="J51" s="262"/>
      <c r="K51" s="210"/>
      <c r="L51" s="253" t="s">
        <v>41</v>
      </c>
    </row>
    <row r="52" spans="2:12" x14ac:dyDescent="0.2">
      <c r="B52" s="445"/>
      <c r="C52" s="448" t="s">
        <v>196</v>
      </c>
      <c r="D52" s="452"/>
      <c r="E52" s="227">
        <v>45291</v>
      </c>
      <c r="F52" s="227">
        <v>45322</v>
      </c>
      <c r="G52" s="224">
        <v>57622724</v>
      </c>
      <c r="H52" s="336"/>
      <c r="I52" s="424"/>
      <c r="J52" s="262"/>
      <c r="K52" s="210"/>
      <c r="L52" s="253" t="s">
        <v>41</v>
      </c>
    </row>
    <row r="53" spans="2:12" x14ac:dyDescent="0.2">
      <c r="B53" s="445"/>
      <c r="C53" s="448" t="s">
        <v>341</v>
      </c>
      <c r="D53" s="452"/>
      <c r="E53" s="227">
        <v>45291</v>
      </c>
      <c r="F53" s="227">
        <v>45322</v>
      </c>
      <c r="G53" s="224">
        <v>82418000</v>
      </c>
      <c r="H53" s="336"/>
      <c r="I53" s="424"/>
      <c r="J53" s="262"/>
      <c r="K53" s="210"/>
      <c r="L53" s="253" t="s">
        <v>41</v>
      </c>
    </row>
    <row r="54" spans="2:12" x14ac:dyDescent="0.2">
      <c r="B54" s="445"/>
      <c r="C54" s="448" t="s">
        <v>64</v>
      </c>
      <c r="D54" s="452"/>
      <c r="E54" s="227">
        <v>45291</v>
      </c>
      <c r="F54" s="227">
        <v>45322</v>
      </c>
      <c r="G54" s="224">
        <v>3600000</v>
      </c>
      <c r="H54" s="336"/>
      <c r="I54" s="424"/>
      <c r="J54" s="262"/>
      <c r="K54" s="210"/>
      <c r="L54" s="253" t="s">
        <v>41</v>
      </c>
    </row>
    <row r="55" spans="2:12" x14ac:dyDescent="0.2">
      <c r="B55" s="445"/>
      <c r="C55" s="448" t="s">
        <v>75</v>
      </c>
      <c r="D55" s="216"/>
      <c r="E55" s="227">
        <v>45291</v>
      </c>
      <c r="F55" s="227">
        <v>45322</v>
      </c>
      <c r="G55" s="224">
        <v>673158897</v>
      </c>
      <c r="H55" s="336"/>
      <c r="I55" s="424"/>
      <c r="J55" s="262"/>
      <c r="K55" s="210"/>
      <c r="L55" s="253" t="s">
        <v>41</v>
      </c>
    </row>
    <row r="56" spans="2:12" x14ac:dyDescent="0.2">
      <c r="B56" s="445"/>
      <c r="C56" s="448" t="s">
        <v>343</v>
      </c>
      <c r="D56" s="452"/>
      <c r="E56" s="227">
        <v>45291</v>
      </c>
      <c r="F56" s="227">
        <v>45322</v>
      </c>
      <c r="G56" s="224">
        <v>1000000</v>
      </c>
      <c r="H56" s="336"/>
      <c r="I56" s="424"/>
      <c r="J56" s="262"/>
      <c r="K56" s="210"/>
      <c r="L56" s="253" t="s">
        <v>41</v>
      </c>
    </row>
    <row r="57" spans="2:12" x14ac:dyDescent="0.2">
      <c r="B57" s="445"/>
      <c r="C57" s="198" t="s">
        <v>244</v>
      </c>
      <c r="D57" s="452"/>
      <c r="E57" s="227">
        <v>45291</v>
      </c>
      <c r="F57" s="227">
        <v>45322</v>
      </c>
      <c r="G57" s="224">
        <v>1635288</v>
      </c>
      <c r="H57" s="336"/>
      <c r="I57" s="424"/>
      <c r="J57" s="262"/>
      <c r="K57" s="210"/>
      <c r="L57" s="253" t="s">
        <v>41</v>
      </c>
    </row>
    <row r="58" spans="2:12" x14ac:dyDescent="0.2">
      <c r="B58" s="445"/>
      <c r="C58" s="198" t="s">
        <v>245</v>
      </c>
      <c r="D58" s="452"/>
      <c r="E58" s="227">
        <v>45291</v>
      </c>
      <c r="F58" s="227">
        <v>45322</v>
      </c>
      <c r="G58" s="224">
        <v>0</v>
      </c>
      <c r="H58" s="336"/>
      <c r="I58" s="424"/>
      <c r="J58" s="262"/>
      <c r="K58" s="210"/>
      <c r="L58" s="253" t="s">
        <v>41</v>
      </c>
    </row>
    <row r="59" spans="2:12" x14ac:dyDescent="0.2">
      <c r="B59" s="445"/>
      <c r="C59" s="198" t="s">
        <v>36</v>
      </c>
      <c r="D59" s="452"/>
      <c r="E59" s="227">
        <v>45291</v>
      </c>
      <c r="F59" s="227">
        <v>45322</v>
      </c>
      <c r="G59" s="224">
        <v>0</v>
      </c>
      <c r="H59" s="336"/>
      <c r="I59" s="424"/>
      <c r="J59" s="262"/>
      <c r="K59" s="210"/>
      <c r="L59" s="253" t="s">
        <v>41</v>
      </c>
    </row>
    <row r="60" spans="2:12" x14ac:dyDescent="0.2">
      <c r="B60" s="445"/>
      <c r="C60" s="198" t="s">
        <v>264</v>
      </c>
      <c r="D60" s="452"/>
      <c r="E60" s="227">
        <v>45291</v>
      </c>
      <c r="F60" s="227">
        <v>45322</v>
      </c>
      <c r="G60" s="224">
        <v>200000000</v>
      </c>
      <c r="H60" s="336"/>
      <c r="I60" s="424"/>
      <c r="J60" s="262"/>
      <c r="K60" s="210"/>
      <c r="L60" s="253" t="s">
        <v>41</v>
      </c>
    </row>
    <row r="61" spans="2:12" x14ac:dyDescent="0.2">
      <c r="B61" s="445"/>
      <c r="C61" s="198" t="s">
        <v>318</v>
      </c>
      <c r="D61" s="452"/>
      <c r="E61" s="227">
        <v>45291</v>
      </c>
      <c r="F61" s="227">
        <v>45322</v>
      </c>
      <c r="G61" s="224">
        <v>27987237</v>
      </c>
      <c r="H61" s="336"/>
      <c r="I61" s="424"/>
      <c r="J61" s="262"/>
      <c r="K61" s="210"/>
      <c r="L61" s="253" t="s">
        <v>41</v>
      </c>
    </row>
    <row r="62" spans="2:12" ht="12.75" x14ac:dyDescent="0.2">
      <c r="B62" s="476"/>
      <c r="C62" s="310" t="s">
        <v>38</v>
      </c>
      <c r="D62" s="216"/>
      <c r="E62" s="406"/>
      <c r="F62" s="227"/>
      <c r="G62" s="254">
        <f>SUM(G50:G61)</f>
        <v>2482176904</v>
      </c>
      <c r="H62" s="322"/>
      <c r="I62" s="322">
        <v>0</v>
      </c>
      <c r="J62" s="418"/>
      <c r="K62"/>
      <c r="L62" s="253"/>
    </row>
    <row r="63" spans="2:12" x14ac:dyDescent="0.2">
      <c r="B63" s="476"/>
      <c r="C63" s="198" t="s">
        <v>314</v>
      </c>
      <c r="D63" s="452"/>
      <c r="E63" s="406"/>
      <c r="F63" s="227"/>
      <c r="G63" s="224">
        <v>11460017</v>
      </c>
      <c r="H63" s="336"/>
      <c r="I63" s="424"/>
      <c r="J63" s="262"/>
      <c r="K63" s="210"/>
      <c r="L63" s="253" t="s">
        <v>41</v>
      </c>
    </row>
    <row r="64" spans="2:12" x14ac:dyDescent="0.2">
      <c r="B64" s="477"/>
      <c r="C64" s="450" t="s">
        <v>315</v>
      </c>
      <c r="D64" s="489"/>
      <c r="E64" s="414"/>
      <c r="F64" s="264"/>
      <c r="G64" s="415">
        <f>+G63</f>
        <v>11460017</v>
      </c>
      <c r="H64" s="422"/>
      <c r="I64" s="422"/>
      <c r="J64" s="421"/>
      <c r="K64" s="413"/>
      <c r="L64" s="425"/>
    </row>
    <row r="65" spans="2:12" ht="12" thickBot="1" x14ac:dyDescent="0.25">
      <c r="B65" s="451"/>
      <c r="C65" s="407" t="s">
        <v>282</v>
      </c>
      <c r="D65" s="490">
        <v>45291</v>
      </c>
      <c r="E65" s="408"/>
      <c r="F65" s="409"/>
      <c r="G65" s="410">
        <f>+G48+G62+G64</f>
        <v>4002775473</v>
      </c>
      <c r="H65" s="410"/>
      <c r="I65" s="410">
        <v>0</v>
      </c>
      <c r="J65" s="303"/>
      <c r="K65" s="303"/>
      <c r="L65" s="411"/>
    </row>
    <row r="66" spans="2:12" x14ac:dyDescent="0.2">
      <c r="B66" s="273"/>
      <c r="C66" s="274" t="s">
        <v>49</v>
      </c>
      <c r="D66" s="247"/>
      <c r="E66" s="275"/>
      <c r="F66" s="276"/>
      <c r="G66" s="277"/>
      <c r="H66" s="249"/>
      <c r="I66" s="249"/>
      <c r="J66" s="246"/>
      <c r="K66" s="246"/>
      <c r="L66" s="278"/>
    </row>
    <row r="67" spans="2:12" ht="12.75" x14ac:dyDescent="0.2">
      <c r="B67" s="279"/>
      <c r="C67" s="198" t="s">
        <v>344</v>
      </c>
      <c r="D67" s="452" t="s">
        <v>277</v>
      </c>
      <c r="E67" s="280">
        <v>44819</v>
      </c>
      <c r="F67" s="281">
        <v>45550</v>
      </c>
      <c r="G67" s="348">
        <v>750000000</v>
      </c>
      <c r="H67" s="255"/>
      <c r="I67" s="255"/>
      <c r="J67"/>
      <c r="K67"/>
      <c r="L67" s="288" t="s">
        <v>41</v>
      </c>
    </row>
    <row r="68" spans="2:12" ht="12.75" x14ac:dyDescent="0.2">
      <c r="B68" s="279"/>
      <c r="C68" s="198" t="s">
        <v>148</v>
      </c>
      <c r="D68" s="452" t="s">
        <v>277</v>
      </c>
      <c r="E68" s="280">
        <v>44783</v>
      </c>
      <c r="F68" s="281">
        <v>45323</v>
      </c>
      <c r="G68" s="348">
        <v>1542671314</v>
      </c>
      <c r="H68" s="255"/>
      <c r="I68" s="255"/>
      <c r="J68"/>
      <c r="K68"/>
      <c r="L68" s="288" t="s">
        <v>41</v>
      </c>
    </row>
    <row r="69" spans="2:12" ht="12.75" x14ac:dyDescent="0.2">
      <c r="B69" s="279"/>
      <c r="C69" s="198" t="s">
        <v>319</v>
      </c>
      <c r="D69" s="452" t="s">
        <v>277</v>
      </c>
      <c r="E69" s="280">
        <v>44722</v>
      </c>
      <c r="F69" s="281">
        <v>44902</v>
      </c>
      <c r="G69" s="348">
        <v>1253541277</v>
      </c>
      <c r="H69" s="255"/>
      <c r="I69" s="255"/>
      <c r="J69"/>
      <c r="K69"/>
      <c r="L69" s="288" t="s">
        <v>41</v>
      </c>
    </row>
    <row r="70" spans="2:12" ht="12.75" x14ac:dyDescent="0.2">
      <c r="B70" s="283"/>
      <c r="C70" s="198" t="s">
        <v>149</v>
      </c>
      <c r="D70" s="452" t="s">
        <v>277</v>
      </c>
      <c r="E70" s="280"/>
      <c r="F70" s="281"/>
      <c r="G70" s="224">
        <v>321717507</v>
      </c>
      <c r="H70" s="285"/>
      <c r="I70" s="255"/>
      <c r="J70" s="286"/>
      <c r="K70"/>
      <c r="L70" s="288" t="s">
        <v>41</v>
      </c>
    </row>
    <row r="71" spans="2:12" ht="12.75" x14ac:dyDescent="0.2">
      <c r="B71" s="283"/>
      <c r="C71" s="197" t="s">
        <v>151</v>
      </c>
      <c r="D71" s="284"/>
      <c r="E71" s="280"/>
      <c r="F71" s="281"/>
      <c r="G71" s="286">
        <f>SUM(G67:G70)</f>
        <v>3867930098</v>
      </c>
      <c r="H71" s="285"/>
      <c r="I71" s="255"/>
      <c r="J71" s="286"/>
      <c r="K71"/>
      <c r="L71" s="288"/>
    </row>
    <row r="72" spans="2:12" ht="13.5" thickBot="1" x14ac:dyDescent="0.25">
      <c r="B72" s="283"/>
      <c r="C72" s="198"/>
      <c r="D72" s="318"/>
      <c r="E72" s="280"/>
      <c r="F72" s="281"/>
      <c r="G72" s="224">
        <v>0</v>
      </c>
      <c r="H72" s="285"/>
      <c r="I72" s="255"/>
      <c r="J72" s="286"/>
      <c r="K72"/>
      <c r="L72" s="288"/>
    </row>
    <row r="73" spans="2:12" ht="12" thickBot="1" x14ac:dyDescent="0.25">
      <c r="B73" s="453"/>
      <c r="C73" s="454" t="s">
        <v>283</v>
      </c>
      <c r="D73" s="389">
        <v>45291</v>
      </c>
      <c r="E73" s="296"/>
      <c r="F73" s="390"/>
      <c r="G73" s="298">
        <f>+G71</f>
        <v>3867930098</v>
      </c>
      <c r="H73" s="391"/>
      <c r="I73" s="392"/>
      <c r="J73" s="298"/>
      <c r="K73" s="294"/>
      <c r="L73" s="393"/>
    </row>
    <row r="74" spans="2:12" ht="12" thickBot="1" x14ac:dyDescent="0.25">
      <c r="B74" s="455"/>
      <c r="C74" s="303"/>
      <c r="D74" s="304"/>
      <c r="E74" s="305"/>
      <c r="F74" s="306"/>
      <c r="G74" s="307"/>
      <c r="H74" s="299"/>
      <c r="I74" s="308"/>
      <c r="J74" s="307"/>
      <c r="K74" s="303"/>
      <c r="L74" s="309"/>
    </row>
    <row r="75" spans="2:12" ht="12.75" x14ac:dyDescent="0.2">
      <c r="B75" s="256"/>
      <c r="C75" s="310"/>
      <c r="D75" s="311"/>
      <c r="E75" s="197"/>
      <c r="F75" s="311"/>
      <c r="G75" s="254"/>
      <c r="H75" s="254"/>
      <c r="I75" s="254"/>
      <c r="J75"/>
      <c r="K75"/>
      <c r="L75"/>
    </row>
    <row r="76" spans="2:12" ht="13.5" thickBot="1" x14ac:dyDescent="0.25">
      <c r="B76" s="256"/>
      <c r="C76" s="379"/>
      <c r="D76" s="379" t="s">
        <v>70</v>
      </c>
      <c r="E76" s="381"/>
      <c r="F76" s="379"/>
      <c r="G76" s="380">
        <f>+G73+G65+G37+I37</f>
        <v>12956751684</v>
      </c>
      <c r="H76" s="456"/>
      <c r="I76" s="271"/>
      <c r="J76" s="272"/>
      <c r="K76"/>
      <c r="L76"/>
    </row>
    <row r="77" spans="2:12" ht="13.5" thickTop="1" x14ac:dyDescent="0.2">
      <c r="B77" s="256"/>
      <c r="C77" s="310"/>
      <c r="D77" s="311"/>
      <c r="E77" s="197"/>
      <c r="F77" s="311"/>
      <c r="G77" s="120"/>
      <c r="H77" s="254"/>
      <c r="I77" s="254"/>
      <c r="J77"/>
      <c r="K77"/>
      <c r="L77"/>
    </row>
    <row r="78" spans="2:12" ht="12.75" x14ac:dyDescent="0.2">
      <c r="B78" s="256"/>
      <c r="C78" s="310"/>
      <c r="D78" s="311"/>
      <c r="E78" s="197"/>
      <c r="F78" s="311"/>
      <c r="G78" s="254"/>
      <c r="H78" s="254"/>
      <c r="I78" s="254"/>
      <c r="J78"/>
      <c r="K78"/>
      <c r="L78"/>
    </row>
    <row r="79" spans="2:12" ht="12.75" x14ac:dyDescent="0.2">
      <c r="B79" s="256"/>
      <c r="C79" s="316" t="s">
        <v>12</v>
      </c>
      <c r="D79" s="311"/>
      <c r="E79" s="197"/>
      <c r="F79" s="311"/>
      <c r="G79" s="254"/>
      <c r="H79" s="254"/>
      <c r="I79" s="254"/>
      <c r="J79"/>
      <c r="K79"/>
      <c r="L79"/>
    </row>
    <row r="80" spans="2:12" ht="13.5" thickBot="1" x14ac:dyDescent="0.25">
      <c r="B80" s="256"/>
      <c r="C80" s="316"/>
      <c r="D80" s="311"/>
      <c r="E80" s="197"/>
      <c r="F80" s="311"/>
      <c r="G80" s="254"/>
      <c r="H80" s="254"/>
      <c r="I80" s="254"/>
      <c r="J80"/>
      <c r="K80"/>
      <c r="L80"/>
    </row>
    <row r="81" spans="2:12" x14ac:dyDescent="0.2">
      <c r="B81" s="527" t="s">
        <v>1</v>
      </c>
      <c r="C81" s="529" t="s">
        <v>2</v>
      </c>
      <c r="D81" s="520" t="s">
        <v>3</v>
      </c>
      <c r="E81" s="520" t="s">
        <v>24</v>
      </c>
      <c r="F81" s="520" t="s">
        <v>4</v>
      </c>
      <c r="G81" s="457" t="s">
        <v>5</v>
      </c>
      <c r="H81" s="215" t="s">
        <v>3</v>
      </c>
      <c r="I81" s="523" t="s">
        <v>5</v>
      </c>
      <c r="J81" s="524"/>
      <c r="K81" s="520" t="s">
        <v>6</v>
      </c>
      <c r="L81" s="525" t="s">
        <v>13</v>
      </c>
    </row>
    <row r="82" spans="2:12" ht="23.25" thickBot="1" x14ac:dyDescent="0.25">
      <c r="B82" s="528"/>
      <c r="C82" s="530"/>
      <c r="D82" s="510"/>
      <c r="E82" s="510"/>
      <c r="F82" s="510"/>
      <c r="G82" s="213" t="s">
        <v>7</v>
      </c>
      <c r="H82" s="437" t="s">
        <v>44</v>
      </c>
      <c r="I82" s="212" t="s">
        <v>8</v>
      </c>
      <c r="J82" s="212" t="s">
        <v>9</v>
      </c>
      <c r="K82" s="510"/>
      <c r="L82" s="526"/>
    </row>
    <row r="83" spans="2:12" ht="12.75" x14ac:dyDescent="0.2">
      <c r="B83" s="357">
        <v>1</v>
      </c>
      <c r="C83" s="479" t="s">
        <v>148</v>
      </c>
      <c r="D83" s="484" t="s">
        <v>277</v>
      </c>
      <c r="E83" s="358">
        <v>44819</v>
      </c>
      <c r="F83" s="359">
        <v>45550</v>
      </c>
      <c r="G83" s="360">
        <v>688485583</v>
      </c>
      <c r="H83" s="361"/>
      <c r="I83" s="362"/>
      <c r="J83" s="275"/>
      <c r="K83" s="478"/>
      <c r="L83" s="363" t="s">
        <v>41</v>
      </c>
    </row>
    <row r="84" spans="2:12" ht="12.75" x14ac:dyDescent="0.2">
      <c r="B84" s="364">
        <v>2</v>
      </c>
      <c r="C84" s="480" t="s">
        <v>342</v>
      </c>
      <c r="D84" s="485" t="s">
        <v>277</v>
      </c>
      <c r="E84" s="280">
        <v>44783</v>
      </c>
      <c r="F84" s="281">
        <v>45323</v>
      </c>
      <c r="G84" s="348">
        <v>224349511</v>
      </c>
      <c r="H84" s="320"/>
      <c r="I84" s="320"/>
      <c r="J84"/>
      <c r="K84"/>
      <c r="L84" s="288" t="s">
        <v>41</v>
      </c>
    </row>
    <row r="85" spans="2:12" ht="12.75" x14ac:dyDescent="0.2">
      <c r="B85" s="364"/>
      <c r="C85" s="480" t="s">
        <v>346</v>
      </c>
      <c r="D85" s="485" t="s">
        <v>277</v>
      </c>
      <c r="E85" s="280"/>
      <c r="F85" s="281"/>
      <c r="G85" s="224">
        <v>187500000</v>
      </c>
      <c r="H85" s="320"/>
      <c r="I85" s="320"/>
      <c r="J85"/>
      <c r="K85"/>
      <c r="L85" s="288"/>
    </row>
    <row r="86" spans="2:12" ht="12.75" x14ac:dyDescent="0.2">
      <c r="B86" s="364">
        <v>3</v>
      </c>
      <c r="C86" s="481" t="s">
        <v>149</v>
      </c>
      <c r="D86" s="485" t="s">
        <v>277</v>
      </c>
      <c r="E86" s="280"/>
      <c r="F86" s="281"/>
      <c r="G86" s="224">
        <v>81749994</v>
      </c>
      <c r="H86" s="285"/>
      <c r="I86" s="255"/>
      <c r="J86" s="286"/>
      <c r="K86"/>
      <c r="L86" s="288" t="s">
        <v>41</v>
      </c>
    </row>
    <row r="87" spans="2:12" ht="12.75" x14ac:dyDescent="0.2">
      <c r="B87" s="364"/>
      <c r="C87" s="482" t="s">
        <v>39</v>
      </c>
      <c r="D87" s="400"/>
      <c r="E87" s="280"/>
      <c r="F87" s="281"/>
      <c r="G87" s="322">
        <f>SUM(G83:G86)</f>
        <v>1182085088</v>
      </c>
      <c r="H87" s="255"/>
      <c r="I87" s="323">
        <v>0</v>
      </c>
      <c r="J87"/>
      <c r="K87"/>
      <c r="L87" s="288" t="s">
        <v>41</v>
      </c>
    </row>
    <row r="88" spans="2:12" ht="12.75" x14ac:dyDescent="0.2">
      <c r="B88" s="364"/>
      <c r="C88" s="482"/>
      <c r="D88" s="400"/>
      <c r="E88" s="280"/>
      <c r="F88" s="281"/>
      <c r="G88" s="322"/>
      <c r="H88" s="255"/>
      <c r="I88" s="323"/>
      <c r="J88"/>
      <c r="K88"/>
      <c r="L88" s="288"/>
    </row>
    <row r="89" spans="2:12" ht="12.75" x14ac:dyDescent="0.2">
      <c r="B89" s="364">
        <v>1</v>
      </c>
      <c r="C89" s="480" t="s">
        <v>347</v>
      </c>
      <c r="D89" s="400" t="s">
        <v>274</v>
      </c>
      <c r="E89" s="280">
        <v>44250</v>
      </c>
      <c r="F89" s="281">
        <v>45345</v>
      </c>
      <c r="G89" s="336">
        <v>1250000000</v>
      </c>
      <c r="H89" s="255"/>
      <c r="I89" s="323"/>
      <c r="J89"/>
      <c r="K89"/>
      <c r="L89" s="288" t="s">
        <v>41</v>
      </c>
    </row>
    <row r="90" spans="2:12" ht="12.75" x14ac:dyDescent="0.2">
      <c r="B90" s="364">
        <v>1</v>
      </c>
      <c r="C90" s="480" t="s">
        <v>348</v>
      </c>
      <c r="D90" s="400" t="s">
        <v>274</v>
      </c>
      <c r="E90" s="280">
        <v>45237</v>
      </c>
      <c r="F90" s="281">
        <v>46332</v>
      </c>
      <c r="G90" s="336">
        <v>1500000000</v>
      </c>
      <c r="H90" s="255"/>
      <c r="I90" s="323"/>
      <c r="J90"/>
      <c r="K90"/>
      <c r="L90" s="288" t="s">
        <v>41</v>
      </c>
    </row>
    <row r="91" spans="2:12" ht="12.75" x14ac:dyDescent="0.2">
      <c r="B91" s="364">
        <v>2</v>
      </c>
      <c r="C91" s="480" t="s">
        <v>351</v>
      </c>
      <c r="D91" s="400" t="s">
        <v>274</v>
      </c>
      <c r="E91" s="280">
        <v>44250</v>
      </c>
      <c r="F91" s="281">
        <v>45345</v>
      </c>
      <c r="G91" s="224">
        <v>32191781</v>
      </c>
      <c r="H91" s="255"/>
      <c r="I91" s="323"/>
      <c r="J91"/>
      <c r="K91"/>
      <c r="L91" s="288" t="s">
        <v>41</v>
      </c>
    </row>
    <row r="92" spans="2:12" ht="12.75" x14ac:dyDescent="0.2">
      <c r="B92" s="364">
        <v>2</v>
      </c>
      <c r="C92" s="480" t="s">
        <v>352</v>
      </c>
      <c r="D92" s="400" t="s">
        <v>274</v>
      </c>
      <c r="E92" s="280">
        <v>45237</v>
      </c>
      <c r="F92" s="281">
        <v>46332</v>
      </c>
      <c r="G92" s="224">
        <v>494999997</v>
      </c>
      <c r="H92" s="255"/>
      <c r="I92" s="255"/>
      <c r="J92"/>
      <c r="K92"/>
      <c r="L92" s="288" t="s">
        <v>41</v>
      </c>
    </row>
    <row r="93" spans="2:12" ht="12.75" x14ac:dyDescent="0.2">
      <c r="B93" s="364">
        <v>3</v>
      </c>
      <c r="C93" s="480" t="s">
        <v>353</v>
      </c>
      <c r="D93" s="400" t="s">
        <v>274</v>
      </c>
      <c r="E93" s="280">
        <v>44250</v>
      </c>
      <c r="F93" s="281">
        <v>45618</v>
      </c>
      <c r="G93" s="336">
        <v>1250000000</v>
      </c>
      <c r="H93" s="255"/>
      <c r="I93" s="323"/>
      <c r="J93"/>
      <c r="K93"/>
      <c r="L93" s="288" t="s">
        <v>41</v>
      </c>
    </row>
    <row r="94" spans="2:12" ht="12.75" x14ac:dyDescent="0.2">
      <c r="B94" s="364">
        <v>3</v>
      </c>
      <c r="C94" s="480" t="s">
        <v>354</v>
      </c>
      <c r="D94" s="400" t="s">
        <v>274</v>
      </c>
      <c r="E94" s="280">
        <v>45237</v>
      </c>
      <c r="F94" s="281">
        <v>46696</v>
      </c>
      <c r="G94" s="336">
        <v>1500000000</v>
      </c>
      <c r="H94" s="255"/>
      <c r="I94" s="323"/>
      <c r="J94"/>
      <c r="K94"/>
      <c r="L94" s="288" t="s">
        <v>41</v>
      </c>
    </row>
    <row r="95" spans="2:12" ht="12.75" x14ac:dyDescent="0.2">
      <c r="B95" s="364">
        <v>4</v>
      </c>
      <c r="C95" s="480" t="s">
        <v>355</v>
      </c>
      <c r="D95" s="400" t="s">
        <v>274</v>
      </c>
      <c r="E95" s="280">
        <v>44250</v>
      </c>
      <c r="F95" s="281">
        <v>45345</v>
      </c>
      <c r="G95" s="224">
        <v>128827054</v>
      </c>
      <c r="H95" s="255"/>
      <c r="I95" s="323"/>
      <c r="J95"/>
      <c r="K95"/>
      <c r="L95" s="288" t="s">
        <v>41</v>
      </c>
    </row>
    <row r="96" spans="2:12" ht="12.75" x14ac:dyDescent="0.2">
      <c r="B96" s="364">
        <v>4</v>
      </c>
      <c r="C96" s="480" t="s">
        <v>356</v>
      </c>
      <c r="D96" s="400" t="s">
        <v>274</v>
      </c>
      <c r="E96" s="280">
        <v>45237</v>
      </c>
      <c r="F96" s="281">
        <v>46332</v>
      </c>
      <c r="G96" s="224">
        <v>668541778</v>
      </c>
      <c r="H96" s="255"/>
      <c r="I96" s="323"/>
      <c r="J96"/>
      <c r="K96"/>
      <c r="L96" s="288" t="s">
        <v>41</v>
      </c>
    </row>
    <row r="97" spans="2:12" ht="12.75" x14ac:dyDescent="0.2">
      <c r="B97" s="364">
        <v>5</v>
      </c>
      <c r="C97" s="480" t="s">
        <v>357</v>
      </c>
      <c r="D97" s="400" t="s">
        <v>274</v>
      </c>
      <c r="E97" s="280">
        <v>44250</v>
      </c>
      <c r="F97" s="281">
        <v>45891</v>
      </c>
      <c r="G97" s="336">
        <v>1500000000</v>
      </c>
      <c r="H97" s="255"/>
      <c r="I97" s="323"/>
      <c r="J97"/>
      <c r="K97"/>
      <c r="L97" s="288" t="s">
        <v>41</v>
      </c>
    </row>
    <row r="98" spans="2:12" ht="12.75" x14ac:dyDescent="0.2">
      <c r="B98" s="364">
        <v>5</v>
      </c>
      <c r="C98" s="480" t="s">
        <v>358</v>
      </c>
      <c r="D98" s="400" t="s">
        <v>274</v>
      </c>
      <c r="E98" s="280">
        <v>45237</v>
      </c>
      <c r="F98" s="281">
        <v>47060</v>
      </c>
      <c r="G98" s="336">
        <v>1500000000</v>
      </c>
      <c r="H98" s="255"/>
      <c r="I98" s="323"/>
      <c r="J98"/>
      <c r="K98"/>
      <c r="L98" s="288" t="s">
        <v>41</v>
      </c>
    </row>
    <row r="99" spans="2:12" ht="12.75" x14ac:dyDescent="0.2">
      <c r="B99" s="364">
        <v>6</v>
      </c>
      <c r="C99" s="480" t="s">
        <v>359</v>
      </c>
      <c r="D99" s="400" t="s">
        <v>274</v>
      </c>
      <c r="E99" s="280">
        <v>44092</v>
      </c>
      <c r="F99" s="281">
        <v>45891</v>
      </c>
      <c r="G99" s="224">
        <v>276164382</v>
      </c>
      <c r="H99" s="255"/>
      <c r="I99" s="323"/>
      <c r="J99"/>
      <c r="K99"/>
      <c r="L99" s="288" t="s">
        <v>41</v>
      </c>
    </row>
    <row r="100" spans="2:12" ht="12.75" x14ac:dyDescent="0.2">
      <c r="B100" s="364">
        <v>6</v>
      </c>
      <c r="C100" s="480" t="s">
        <v>360</v>
      </c>
      <c r="D100" s="400" t="s">
        <v>274</v>
      </c>
      <c r="E100" s="280">
        <v>44092</v>
      </c>
      <c r="F100" s="281">
        <v>45891</v>
      </c>
      <c r="G100" s="224">
        <v>861554789</v>
      </c>
      <c r="H100" s="255"/>
      <c r="I100" s="323"/>
      <c r="J100"/>
      <c r="K100"/>
      <c r="L100" s="288" t="s">
        <v>41</v>
      </c>
    </row>
    <row r="101" spans="2:12" ht="12.75" x14ac:dyDescent="0.2">
      <c r="B101" s="364">
        <v>7</v>
      </c>
      <c r="C101" s="480" t="s">
        <v>361</v>
      </c>
      <c r="D101" s="400" t="s">
        <v>274</v>
      </c>
      <c r="E101" s="280">
        <v>44092</v>
      </c>
      <c r="F101" s="281">
        <v>45776</v>
      </c>
      <c r="G101" s="336">
        <v>1250047950</v>
      </c>
      <c r="H101" s="255"/>
      <c r="I101" s="323"/>
      <c r="J101"/>
      <c r="K101"/>
      <c r="L101" s="288" t="s">
        <v>41</v>
      </c>
    </row>
    <row r="102" spans="2:12" ht="12.75" x14ac:dyDescent="0.2">
      <c r="B102" s="364">
        <v>8</v>
      </c>
      <c r="C102" s="480" t="s">
        <v>362</v>
      </c>
      <c r="D102" s="400" t="s">
        <v>274</v>
      </c>
      <c r="E102" s="280">
        <v>44092</v>
      </c>
      <c r="F102" s="281">
        <v>45776</v>
      </c>
      <c r="G102" s="224">
        <v>186986304</v>
      </c>
      <c r="H102" s="255"/>
      <c r="I102" s="323"/>
      <c r="J102"/>
      <c r="K102"/>
      <c r="L102" s="288" t="s">
        <v>41</v>
      </c>
    </row>
    <row r="103" spans="2:12" ht="12.75" x14ac:dyDescent="0.2">
      <c r="B103" s="364">
        <v>9</v>
      </c>
      <c r="C103" s="480" t="s">
        <v>363</v>
      </c>
      <c r="D103" s="400" t="s">
        <v>274</v>
      </c>
      <c r="E103" s="280">
        <v>44092</v>
      </c>
      <c r="F103" s="281">
        <v>46140</v>
      </c>
      <c r="G103" s="336">
        <v>1250000000</v>
      </c>
      <c r="H103" s="255"/>
      <c r="I103" s="323"/>
      <c r="J103"/>
      <c r="K103"/>
      <c r="L103" s="288" t="s">
        <v>41</v>
      </c>
    </row>
    <row r="104" spans="2:12" ht="12.75" x14ac:dyDescent="0.2">
      <c r="B104" s="364">
        <v>10</v>
      </c>
      <c r="C104" s="480" t="s">
        <v>364</v>
      </c>
      <c r="D104" s="400" t="s">
        <v>274</v>
      </c>
      <c r="E104" s="280">
        <v>44092</v>
      </c>
      <c r="F104" s="281">
        <v>46140</v>
      </c>
      <c r="G104" s="224">
        <v>319434930</v>
      </c>
      <c r="H104" s="255"/>
      <c r="I104" s="323"/>
      <c r="J104"/>
      <c r="K104"/>
      <c r="L104" s="288" t="s">
        <v>41</v>
      </c>
    </row>
    <row r="105" spans="2:12" ht="12.75" x14ac:dyDescent="0.2">
      <c r="B105" s="364"/>
      <c r="C105" s="482" t="s">
        <v>272</v>
      </c>
      <c r="D105" s="400"/>
      <c r="E105" s="280"/>
      <c r="F105" s="281"/>
      <c r="G105" s="322">
        <f>SUM(G89:G104)</f>
        <v>13968748965</v>
      </c>
      <c r="H105" s="255"/>
      <c r="I105" s="323"/>
      <c r="J105"/>
      <c r="K105"/>
      <c r="L105" s="288"/>
    </row>
    <row r="106" spans="2:12" ht="12" thickBot="1" x14ac:dyDescent="0.25">
      <c r="B106" s="365"/>
      <c r="C106" s="483"/>
      <c r="D106" s="401"/>
      <c r="E106" s="305"/>
      <c r="F106" s="354"/>
      <c r="G106" s="366"/>
      <c r="H106" s="367"/>
      <c r="I106" s="368"/>
      <c r="J106" s="303"/>
      <c r="K106" s="303"/>
      <c r="L106" s="355"/>
    </row>
    <row r="107" spans="2:12" ht="12" thickBot="1" x14ac:dyDescent="0.25">
      <c r="B107" s="459"/>
      <c r="C107" s="454" t="s">
        <v>284</v>
      </c>
      <c r="D107" s="491">
        <v>45291</v>
      </c>
      <c r="E107" s="294"/>
      <c r="F107" s="369"/>
      <c r="G107" s="370">
        <f>+G105+G87</f>
        <v>15150834053</v>
      </c>
      <c r="H107" s="371"/>
      <c r="I107" s="460">
        <v>0</v>
      </c>
      <c r="J107" s="294"/>
      <c r="K107" s="294"/>
      <c r="L107" s="373"/>
    </row>
    <row r="108" spans="2:12" x14ac:dyDescent="0.2">
      <c r="B108" s="461"/>
      <c r="C108" s="462"/>
      <c r="D108" s="247"/>
      <c r="E108" s="246"/>
      <c r="F108" s="247"/>
      <c r="G108" s="332"/>
      <c r="H108" s="333"/>
      <c r="I108" s="463"/>
      <c r="J108" s="245"/>
      <c r="K108" s="246"/>
      <c r="L108" s="252"/>
    </row>
    <row r="109" spans="2:12" ht="12.75" x14ac:dyDescent="0.2">
      <c r="B109" s="449"/>
      <c r="C109" s="464" t="s">
        <v>100</v>
      </c>
      <c r="D109" s="285"/>
      <c r="E109" s="280">
        <v>43284</v>
      </c>
      <c r="F109" s="281">
        <v>45841</v>
      </c>
      <c r="G109" s="348">
        <v>379202520</v>
      </c>
      <c r="H109" s="255"/>
      <c r="I109"/>
      <c r="J109" s="218"/>
      <c r="K109"/>
      <c r="L109" s="288" t="s">
        <v>41</v>
      </c>
    </row>
    <row r="110" spans="2:12" ht="12.75" x14ac:dyDescent="0.2">
      <c r="B110" s="449"/>
      <c r="C110" s="464" t="s">
        <v>313</v>
      </c>
      <c r="D110" s="285"/>
      <c r="E110" s="280"/>
      <c r="F110" s="281"/>
      <c r="G110" s="348">
        <v>34918899</v>
      </c>
      <c r="H110" s="255"/>
      <c r="I110"/>
      <c r="J110" s="218"/>
      <c r="K110"/>
      <c r="L110" s="288" t="s">
        <v>41</v>
      </c>
    </row>
    <row r="111" spans="2:12" ht="12" thickBot="1" x14ac:dyDescent="0.25">
      <c r="B111" s="465"/>
      <c r="C111" s="266" t="s">
        <v>285</v>
      </c>
      <c r="D111" s="492">
        <v>45291</v>
      </c>
      <c r="E111" s="267"/>
      <c r="F111" s="268"/>
      <c r="G111" s="241">
        <f>SUM(G109:G110)</f>
        <v>414121419</v>
      </c>
      <c r="H111" s="241">
        <v>0</v>
      </c>
      <c r="I111" s="241">
        <v>0</v>
      </c>
      <c r="J111" s="241">
        <v>0</v>
      </c>
      <c r="K111" s="267"/>
      <c r="L111" s="338"/>
    </row>
    <row r="112" spans="2:12" ht="12.75" x14ac:dyDescent="0.2">
      <c r="B112" s="339"/>
      <c r="C112"/>
      <c r="D112" s="493"/>
      <c r="E112"/>
      <c r="F112"/>
      <c r="G112" s="282"/>
      <c r="H112" s="282"/>
      <c r="I112"/>
      <c r="J112"/>
      <c r="K112"/>
      <c r="L112"/>
    </row>
    <row r="113" spans="2:12" ht="13.5" thickBot="1" x14ac:dyDescent="0.25">
      <c r="B113" s="339"/>
      <c r="C113" s="379"/>
      <c r="D113" s="379" t="s">
        <v>317</v>
      </c>
      <c r="E113" s="378"/>
      <c r="F113" s="379"/>
      <c r="G113" s="380">
        <f>+G111+G107</f>
        <v>15564955472</v>
      </c>
      <c r="H113" s="458"/>
      <c r="I113" s="224"/>
      <c r="J113"/>
      <c r="K113"/>
      <c r="L113"/>
    </row>
    <row r="114" spans="2:12" ht="13.5" thickTop="1" x14ac:dyDescent="0.2">
      <c r="B114" s="339"/>
      <c r="C114"/>
      <c r="D114" s="493"/>
      <c r="E114"/>
      <c r="F114"/>
      <c r="G114" s="230"/>
      <c r="H114" s="282"/>
      <c r="I114" s="224"/>
      <c r="J114"/>
    </row>
    <row r="115" spans="2:12" ht="12.75" x14ac:dyDescent="0.2">
      <c r="B115" s="339"/>
      <c r="C115"/>
      <c r="D115" s="493"/>
      <c r="E115"/>
      <c r="F115"/>
      <c r="G115" s="282"/>
      <c r="H115" s="282"/>
      <c r="I115"/>
      <c r="J115"/>
    </row>
    <row r="116" spans="2:12" ht="12" thickBot="1" x14ac:dyDescent="0.25">
      <c r="B116" s="339"/>
      <c r="C116" s="379"/>
      <c r="D116" s="494" t="s">
        <v>50</v>
      </c>
      <c r="E116" s="375"/>
      <c r="F116" s="376"/>
      <c r="G116" s="377">
        <f>+G113+G76</f>
        <v>28521707156</v>
      </c>
      <c r="H116" s="282"/>
      <c r="I116" s="230"/>
      <c r="J116" s="403"/>
    </row>
    <row r="117" spans="2:12" ht="12" thickTop="1" x14ac:dyDescent="0.2"/>
  </sheetData>
  <mergeCells count="17">
    <mergeCell ref="L81:L82"/>
    <mergeCell ref="B81:B82"/>
    <mergeCell ref="C81:C82"/>
    <mergeCell ref="D81:D82"/>
    <mergeCell ref="L5:L6"/>
    <mergeCell ref="F5:F6"/>
    <mergeCell ref="B5:B6"/>
    <mergeCell ref="C5:C6"/>
    <mergeCell ref="D5:D6"/>
    <mergeCell ref="E5:E6"/>
    <mergeCell ref="E81:E82"/>
    <mergeCell ref="B37:C37"/>
    <mergeCell ref="F81:F82"/>
    <mergeCell ref="I5:J5"/>
    <mergeCell ref="K5:K6"/>
    <mergeCell ref="I81:J81"/>
    <mergeCell ref="K81:K8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X9/Xtx8FPD1udVySVTid2BuV2SOR+fI/ROl/G2I8Ydc=</DigestValue>
    </Reference>
    <Reference Type="http://www.w3.org/2000/09/xmldsig#Object" URI="#idOfficeObject">
      <DigestMethod Algorithm="http://www.w3.org/2001/04/xmlenc#sha256"/>
      <DigestValue>FddMVXbnWde++qoU8yrHotER81wL7swZQVa8yPI5L+I=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1hhogaDnaeVemd4F8bdj8DMHRd1Eca2fmnXDDXbiIr8=</DigestValue>
    </Reference>
    <Reference Type="http://www.w3.org/2000/09/xmldsig#Object" URI="#idValidSigLnImg">
      <DigestMethod Algorithm="http://www.w3.org/2001/04/xmlenc#sha256"/>
      <DigestValue>yAnKDxJaFWLVWU1oQsPh37uuBgf+hwctcQmYn0fxZfM=</DigestValue>
    </Reference>
    <Reference Type="http://www.w3.org/2000/09/xmldsig#Object" URI="#idInvalidSigLnImg">
      <DigestMethod Algorithm="http://www.w3.org/2001/04/xmlenc#sha256"/>
      <DigestValue>/yYq87mq2ZtZTTCgCtpBP/oIZz5rJcizBDCc2kQ9PPg=</DigestValue>
    </Reference>
  </SignedInfo>
  <SignatureValue>QatXKMoko9EIR8bsDq2GNNCT/p22xiopLJctsZ2cigF/KwxQ/JXphGjh8x/1YiTpGGP7BImoWkhk
XiNXv1yMcvHwlZP8qQFKS42aekRqLicvUUPczCpsp5ZRf3+t5o2M3Cdq1eJTMr4xQLOzYnHjcbFy
2zNVJ7B8hXmF4CSqgJGAPu5XZCrmj4eukRLS+isCNdmGLDp5NHXXlYQUOUc5Iy89DI537hZT+fxF
5g9aznhFzw0usD7Wv8MsC7u1DsIqUjlW5Iq3v3dC7LiJ6PEq/xiOjaDmIQAKETL+rNlctygOzLUC
G/3H3EcsAd0nEVS5+hA+YZS/cEen4Ndig15G3A==</SignatureValue>
  <KeyInfo>
    <X509Data>
      <X509Certificate>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+6+OwaCcw3RHNuKMQp0FqrsO3IUHWv5EAB/IzLCMETNxXaxRm4bBQML5P/3ZXqSkpNIdIYuJPce0UxxBvBu0fPn32zKe6L4Dy5vqVsMzCvSJLucHqYaPUVjwfg1t+bRKo67LjU8mW2yDCLEgR0CFDuDRKP7kw+eDP+dpgTMB+j6sIpcA76u9cA0RyrCXWg0lhqSUKxoDrhuVp7M+DCgziYESJYpAvncCfof7aXr20BBrx2IaU+QK6p0GIjF/aeOHMO+xTJWwfDQ78pSPobp7u+zgJ5CWnnK36GugfiU0x8EpHp3BtxLE/oehAFVMwccREarcCIbe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8L9beGPMO45HAQXl4kFlODL4iIwDgYDVR0PAQH/BAQDAgXgMA0GCSqGSIb3DQEBCwUAA4ICAQBbz1GWVkV2QXjJ1n2YlbhIXHzIAW4G7BoX2+q68oxtB3gzcYoS4Fqz7oK+j7je0Mp6pzhtd7o+0rJpPWQBSWSwPXnuZxbsp+JoVRqY1jRsFDZRJO6xoc+nhwymts/fW/KJeQHcfbfZIhoMdBuwtEsUiYhNIqoXf0SoUKjhZ4/UvZ9j51CtPKpIXsWxDKQhJFVdfaoVODOqjYYMnfNLtuzBjOr2K8ewEKXLnTgSWkbCG+p2M2G7qF5fuN0FU0EWE0Z+rJhOS1Mod+BpFGvW0k/HW3xvV0q5DnfM/8bScTSfJfqm9I4QeK3Q5Vs3vQTYibfW9g07l3YrawIN2pC4URgL0QnKG/B8A+gE2EQMRiIGQy9iyh2d+EzNl4Q+g3ZSrNr0Z2J/MZri88w/gEehYrMa9iPyymX4BrmBteFPH7MVv36KjXjqAAQIwcIhkTHYt9xvHFHL95LBcU/R3alSkq1HmEPUxXRPnHw/ICFrbHIhE80IumXhgoumeK+C0OZy9uHd2+WNQ03i1tirPrqsKBOQ22yyRMF4wgxKXSt+YRplMl5UJr0G/dYXB9q7Xprnv9xrcLHjOZUDSm6RLNpsS8SkyrI/1K3R4EkDKlBu/T9OzL6nVvnUlhulOQrUWl8Nz4tIiKNMyHdDLxg9qzLhyXshvaED1ViikN2uiBXpz8Rrt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tKPdKYZogC6Eiqcg+HUT+pcwG4ZyByCLl3p+UA5CDbU=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zlaQ57S3tA9I/DjZ1KEZXdUCAFSTLrFBEuiEkRfTnSo=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Xm7fOUTneTAGnUNkLsDnO/Hz64LCdg/ILb60OGELITA=</DigestValue>
      </Reference>
      <Reference URI="/xl/drawings/vmlDrawing10.vml?ContentType=application/vnd.openxmlformats-officedocument.vmlDrawing">
        <DigestMethod Algorithm="http://www.w3.org/2001/04/xmlenc#sha256"/>
        <DigestValue>BHUw1Membza+/SzU9p3BjlYQQoGqGAATxttU+l4VYGE=</DigestValue>
      </Reference>
      <Reference URI="/xl/drawings/vmlDrawing11.vml?ContentType=application/vnd.openxmlformats-officedocument.vmlDrawing">
        <DigestMethod Algorithm="http://www.w3.org/2001/04/xmlenc#sha256"/>
        <DigestValue>xvRe96IT/qVeq0W2W2i+eudLCYi8eWnf548A5nnUQSc=</DigestValue>
      </Reference>
      <Reference URI="/xl/drawings/vmlDrawing12.vml?ContentType=application/vnd.openxmlformats-officedocument.vmlDrawing">
        <DigestMethod Algorithm="http://www.w3.org/2001/04/xmlenc#sha256"/>
        <DigestValue>R8e3v1QCuI45Sw0JK+Cf1c11EW3+FETGjxhuB9tbjNA=</DigestValue>
      </Reference>
      <Reference URI="/xl/drawings/vmlDrawing13.vml?ContentType=application/vnd.openxmlformats-officedocument.vmlDrawing">
        <DigestMethod Algorithm="http://www.w3.org/2001/04/xmlenc#sha256"/>
        <DigestValue>Hi3Nv2e9uHeMjkxa2K2JdlwR8WpmJpt7GHL8QXkL+l8=</DigestValue>
      </Reference>
      <Reference URI="/xl/drawings/vmlDrawing14.vml?ContentType=application/vnd.openxmlformats-officedocument.vmlDrawing">
        <DigestMethod Algorithm="http://www.w3.org/2001/04/xmlenc#sha256"/>
        <DigestValue>zSEFzEWxZTGqghDNX1KXJ7pX30YaLDcnUZ5WgipXDUo=</DigestValue>
      </Reference>
      <Reference URI="/xl/drawings/vmlDrawing15.vml?ContentType=application/vnd.openxmlformats-officedocument.vmlDrawing">
        <DigestMethod Algorithm="http://www.w3.org/2001/04/xmlenc#sha256"/>
        <DigestValue>i/xFbshbS97VKFH4baeoQk6Jc4iy8MNX8R0OMfIrXhE=</DigestValue>
      </Reference>
      <Reference URI="/xl/drawings/vmlDrawing2.vml?ContentType=application/vnd.openxmlformats-officedocument.vmlDrawing">
        <DigestMethod Algorithm="http://www.w3.org/2001/04/xmlenc#sha256"/>
        <DigestValue>vwLkVe6cPtxX+/bJJaBF5d4SUeBc31QsZg7PPVTLGnE=</DigestValue>
      </Reference>
      <Reference URI="/xl/drawings/vmlDrawing3.vml?ContentType=application/vnd.openxmlformats-officedocument.vmlDrawing">
        <DigestMethod Algorithm="http://www.w3.org/2001/04/xmlenc#sha256"/>
        <DigestValue>oKUlbYRdnIttaY9cU/rUVtpH2vTTwbAEHBN1o2vxDfg=</DigestValue>
      </Reference>
      <Reference URI="/xl/drawings/vmlDrawing4.vml?ContentType=application/vnd.openxmlformats-officedocument.vmlDrawing">
        <DigestMethod Algorithm="http://www.w3.org/2001/04/xmlenc#sha256"/>
        <DigestValue>xx1oX/eeuQ9pHWye7UkZLfYwTM9EhJN4CtfVMZrxXGo=</DigestValue>
      </Reference>
      <Reference URI="/xl/drawings/vmlDrawing5.vml?ContentType=application/vnd.openxmlformats-officedocument.vmlDrawing">
        <DigestMethod Algorithm="http://www.w3.org/2001/04/xmlenc#sha256"/>
        <DigestValue>s7MGnQLuDMPRUD0fQuBgWsRImqtxgk/YF7U0N9SzrDo=</DigestValue>
      </Reference>
      <Reference URI="/xl/drawings/vmlDrawing6.vml?ContentType=application/vnd.openxmlformats-officedocument.vmlDrawing">
        <DigestMethod Algorithm="http://www.w3.org/2001/04/xmlenc#sha256"/>
        <DigestValue>H2X84ZMz7ngZhYqOjU5NeKfQqryo4JGez44/aFdT8P8=</DigestValue>
      </Reference>
      <Reference URI="/xl/drawings/vmlDrawing7.vml?ContentType=application/vnd.openxmlformats-officedocument.vmlDrawing">
        <DigestMethod Algorithm="http://www.w3.org/2001/04/xmlenc#sha256"/>
        <DigestValue>eZ5WbMQJYUcywl+Z1fLw11JAvIbER624jwXeeoBacBg=</DigestValue>
      </Reference>
      <Reference URI="/xl/drawings/vmlDrawing8.vml?ContentType=application/vnd.openxmlformats-officedocument.vmlDrawing">
        <DigestMethod Algorithm="http://www.w3.org/2001/04/xmlenc#sha256"/>
        <DigestValue>1RJIzZLULSw+u9XT/P8Q3uFSl0G7Z5NsTdGNiQajewk=</DigestValue>
      </Reference>
      <Reference URI="/xl/drawings/vmlDrawing9.vml?ContentType=application/vnd.openxmlformats-officedocument.vmlDrawing">
        <DigestMethod Algorithm="http://www.w3.org/2001/04/xmlenc#sha256"/>
        <DigestValue>hh3NDKDFRxO8U9M92l2t18V5k7fyMjfNaIKpz2+XMrM=</DigestValue>
      </Reference>
      <Reference URI="/xl/media/image1.emf?ContentType=image/x-emf">
        <DigestMethod Algorithm="http://www.w3.org/2001/04/xmlenc#sha256"/>
        <DigestValue>NL/MpTHDUybbANS+HVWKeYI/hYgIb8JwO4U7zoqJuDk=</DigestValue>
      </Reference>
      <Reference URI="/xl/media/image2.emf?ContentType=image/x-emf">
        <DigestMethod Algorithm="http://www.w3.org/2001/04/xmlenc#sha256"/>
        <DigestValue>sKcpLGfwOsJdDMcg/noduntyWcYs6HMO1eCEEu7Qy9Q=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U/fzMrLL4LQjkYN17QmxKfYjSOFswNFLHU2Cr9oWpY0=</DigestValue>
      </Reference>
      <Reference URI="/xl/styles.xml?ContentType=application/vnd.openxmlformats-officedocument.spreadsheetml.styles+xml">
        <DigestMethod Algorithm="http://www.w3.org/2001/04/xmlenc#sha256"/>
        <DigestValue>LYFAjTNNTfCdmI3RyVpQ5un0TdGAyJvR6bPD218eoa0=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12mLQf6abFyLsqAwkuClGLLFsD96/p8wc+TRcTPtRKA=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k0JRyBb/cGrHlf0ilrk0dB9ykbdwQvPz9iPolRv6w/Y=</DigestValue>
      </Reference>
      <Reference URI="/xl/worksheets/sheet10.xml?ContentType=application/vnd.openxmlformats-officedocument.spreadsheetml.worksheet+xml">
        <DigestMethod Algorithm="http://www.w3.org/2001/04/xmlenc#sha256"/>
        <DigestValue>3Sw/gBHcISkGnhxABCkIj5zi+fEl0iYiYPIJUkR0mtU=</DigestValue>
      </Reference>
      <Reference URI="/xl/worksheets/sheet11.xml?ContentType=application/vnd.openxmlformats-officedocument.spreadsheetml.worksheet+xml">
        <DigestMethod Algorithm="http://www.w3.org/2001/04/xmlenc#sha256"/>
        <DigestValue>SLJsmlRfVwYhnSOyv+6/94gGKkt5LgLDbod+2v7XHIM=</DigestValue>
      </Reference>
      <Reference URI="/xl/worksheets/sheet12.xml?ContentType=application/vnd.openxmlformats-officedocument.spreadsheetml.worksheet+xml">
        <DigestMethod Algorithm="http://www.w3.org/2001/04/xmlenc#sha256"/>
        <DigestValue>1MhEzK456I8r48uS0K0ocPqGXxh0kHfTr8OUBylv9Ao=</DigestValue>
      </Reference>
      <Reference URI="/xl/worksheets/sheet13.xml?ContentType=application/vnd.openxmlformats-officedocument.spreadsheetml.worksheet+xml">
        <DigestMethod Algorithm="http://www.w3.org/2001/04/xmlenc#sha256"/>
        <DigestValue>inAuxYMuQQWTZcQQRUVOEi+Ht6EYyBYRLqWvB6aqa+s=</DigestValue>
      </Reference>
      <Reference URI="/xl/worksheets/sheet14.xml?ContentType=application/vnd.openxmlformats-officedocument.spreadsheetml.worksheet+xml">
        <DigestMethod Algorithm="http://www.w3.org/2001/04/xmlenc#sha256"/>
        <DigestValue>fIocLvk/qCiDWH9mQ5Dj+9tK+krWvaAxZutjtk20ojU=</DigestValue>
      </Reference>
      <Reference URI="/xl/worksheets/sheet15.xml?ContentType=application/vnd.openxmlformats-officedocument.spreadsheetml.worksheet+xml">
        <DigestMethod Algorithm="http://www.w3.org/2001/04/xmlenc#sha256"/>
        <DigestValue>42r/LHGXnc9+Zj9oeF+3ueEdxfTma29lAv5xMGsmscE=</DigestValue>
      </Reference>
      <Reference URI="/xl/worksheets/sheet16.xml?ContentType=application/vnd.openxmlformats-officedocument.spreadsheetml.worksheet+xml">
        <DigestMethod Algorithm="http://www.w3.org/2001/04/xmlenc#sha256"/>
        <DigestValue>R1ag+aZ47dG6W6lLxl/UGQh43EJ542/cI8AbNShy5m0=</DigestValue>
      </Reference>
      <Reference URI="/xl/worksheets/sheet2.xml?ContentType=application/vnd.openxmlformats-officedocument.spreadsheetml.worksheet+xml">
        <DigestMethod Algorithm="http://www.w3.org/2001/04/xmlenc#sha256"/>
        <DigestValue>70CPExNaYfjUPrr1c6BHkwwieEEe22my9dF0AucNGfI=</DigestValue>
      </Reference>
      <Reference URI="/xl/worksheets/sheet3.xml?ContentType=application/vnd.openxmlformats-officedocument.spreadsheetml.worksheet+xml">
        <DigestMethod Algorithm="http://www.w3.org/2001/04/xmlenc#sha256"/>
        <DigestValue>WPHSGukPJsKZLaxCrSwu5t3OTzaekI9llOvzey7GYaY=</DigestValue>
      </Reference>
      <Reference URI="/xl/worksheets/sheet4.xml?ContentType=application/vnd.openxmlformats-officedocument.spreadsheetml.worksheet+xml">
        <DigestMethod Algorithm="http://www.w3.org/2001/04/xmlenc#sha256"/>
        <DigestValue>MIYvQX/t5BhZc/FF+cceUVGlRTGjsNRYAVhvdyOFJBs=</DigestValue>
      </Reference>
      <Reference URI="/xl/worksheets/sheet5.xml?ContentType=application/vnd.openxmlformats-officedocument.spreadsheetml.worksheet+xml">
        <DigestMethod Algorithm="http://www.w3.org/2001/04/xmlenc#sha256"/>
        <DigestValue>6r1bLwgT46fxCjzRrWMP6343F6EHm+7I5hO6y4DXa+8=</DigestValue>
      </Reference>
      <Reference URI="/xl/worksheets/sheet6.xml?ContentType=application/vnd.openxmlformats-officedocument.spreadsheetml.worksheet+xml">
        <DigestMethod Algorithm="http://www.w3.org/2001/04/xmlenc#sha256"/>
        <DigestValue>HhLSsi9vCvOUxyLEq2TpqQte5UN8tPJxOJdu+oLxdRA=</DigestValue>
      </Reference>
      <Reference URI="/xl/worksheets/sheet7.xml?ContentType=application/vnd.openxmlformats-officedocument.spreadsheetml.worksheet+xml">
        <DigestMethod Algorithm="http://www.w3.org/2001/04/xmlenc#sha256"/>
        <DigestValue>kbzSABHghnWHAr4Ndu9c15gO8wmgJ54I4KGo2kNIkFs=</DigestValue>
      </Reference>
      <Reference URI="/xl/worksheets/sheet8.xml?ContentType=application/vnd.openxmlformats-officedocument.spreadsheetml.worksheet+xml">
        <DigestMethod Algorithm="http://www.w3.org/2001/04/xmlenc#sha256"/>
        <DigestValue>uLPgD6M3gc+FqPy9xExEBFeJbE6GhvE130GvcC0VjVM=</DigestValue>
      </Reference>
      <Reference URI="/xl/worksheets/sheet9.xml?ContentType=application/vnd.openxmlformats-officedocument.spreadsheetml.worksheet+xml">
        <DigestMethod Algorithm="http://www.w3.org/2001/04/xmlenc#sha256"/>
        <DigestValue>BCNYShuyCFkbLBazvcZ+wh/vLzE3Mwj4PmPbrDrMK6U=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2024-03-21T21:37:32Z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Diana Gonzalez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2024-03-21T21:37:32Z</xd:SigningTime>
          <xd:SigningCertificate>
            <xd:Cert>
              <xd:CertDigest>
                <DigestMethod Algorithm="http://www.w3.org/2001/04/xmlenc#sha256"/>
                <DigestValue>TEs2FMbzbHVtrLxYkONKGO82VbWJE6IJQ/y6NqH30l0=</DigestValue>
              </xd:CertDigest>
              <xd:IssuerSerial>
                <X509IssuerName>C=PY, O=DOCUMENTA S.A., SERIALNUMBER=RUC80050172-1, CN=CA-DOCUMENTA S.A.</X509IssuerName>
                <X509SerialNumber>6998897158466306724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QBAAB/AAAAAAAAAAAAAAD5HwAAogwAACBFTUYAAAEA4BsAAKo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lXcQ4k8EMOHGcf7//wAAAAAA29ZKBuiRQgcCAAAAwrxDBgAAAAAAAAAAGztHBmiLOgef10oG6JFCBwIAAADCvEMGCBdwFAAAAAAAAAAAMAAAAABAAAAo10oGAAAAAAAAAAAAAPgAAAAAAAAAAAAAAAAAAAAAAAAALwQAAAAATgBlAHQAVQBJAF8AUwBPAEYAVABXAEEAUgBFAFwATQBpAGMAcgBvAHMAbwBeQo+iHMsvBG0d73UAAJV3EMsvBAAAAAAYyy8EAAAAAMefInEAAJV3AAAAABMAFAAw4cZx0F6VdzDLLwQE+Oh2AACVdwAAAAAAAAAAZHYACAAAAAAlAAAADAAAAAEAAAAYAAAADAAAAAAAAAASAAAADAAAAAEAAAAeAAAAGAAAAL0AAAAEAAAA9wAAABEAAAAlAAAADAAAAAEAAABUAAAAiAAAAL4AAAAEAAAA9QAAABAAAAABAAAA0XbJQVUVykG+AAAABAAAAAoAAABMAAAAAAAAAAAAAAAAAAAA//////////9gAAAAMgAxAC8AMAAzAC8AMgAwADIANA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AAAJxjr3eY5i8AAOBPBAAAAAAQ4k8EEOJPBAbhxnEAAAAAx58icQkAAAAAAAAAAAAAAAAAAAAAAAAA4OpPBAAAAAAAAAAAAAAAAAAAAAAAAAAAAAAAAAAAAAAAAAAAAAAAAAAAAAAAAAAAAAAAAAAAAAAAAAAAAAAAAH4QsncAAI+i0OcvBCjSq3cQ4k8Ex58icQAAAAA406t3//8AAAAAAAAb1Kt3G9SrdwDoLwQE6C8EBuHGcQAAAAAAAAAAAAAAAAcAAAAAAAAA4SXudQkAAAAHAAAAOOgvBDjoLwQAAgAA/P///wEAAAAAAAAAAAAAAAAAAAD4PpYX5MSW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El1BmjlD6VwSKAwAAoOVeBAIAAADCvEMGKAAAANAHRwRkAAAAwOHodigAAADCvEMGYOfcF5AU+hcAAAAAAAAAAAAARwQCAAAAAAAAAAUAAAAAAEcEzAFHBAAAAAAgAAAADAtHBAAAAAAAAE8ECAtHBCtQZo60my4EDl6rdwAAdgcOXqt3AAAAAAAAAAAgAAAAFAAAAKDmWgfQmy4Er9TUcQAATwQAAAAAIAAAADhOdgfYhnEU5JsuBFgDSQYAAAAAAAAAAOEl7nVYoC4EBgAAAASdLgQEnS4EAAIAAPz///8BAAAAAAAAAAAAAAAAAAAAAAAAAAAAAAAooX0HZHYACAAAAAAlAAAADAAAAAMAAAAYAAAADAAAAAAAAAASAAAADAAAAAEAAAAWAAAADAAAAAgAAABUAAAAVAAAAAoAAAAnAAAAHgAAAEoAAAABAAAA0XbJQVUVykEKAAAASwAAAAEAAABMAAAABAAAAAkAAAAnAAAAIAAAAEsAAABQAAAAWAAU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Cwoi4ErGFPBsgxOAcAAAAAAAAAAAAAAECwcGQYAAAAQgFJaQYoU/IXAQAAACyeLgQgAAAAKKF9BwAAAAAoni4EAAAAAAAAAAACAAAACAAAAAcAAAAwr6cU7K9hGAEAAAAcswAA2KVkGOScLgQFMUoGMM2yBidXZo4CAAAAAAAuBM5JaQb/////DJ0uBLcvSgYAAAAAAAAAABUAAAAkAAAAQQByAGkAYQBsAAAABwAAAByzsgbhJe51J1dmAAAAAAAAAAAA4SXudQACAAAJAAAABJ4uBASeLgQAAgAA/P///wEAAAAAAAAAAAAAAAAAAAAAAAAAAAAAAEgmawd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AARABJAEEATgBBACAARwBPAE4AWgBBAEwARQBaAP//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A8A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P//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  <Object Id="idInvalidSigLnImg">AQAAAGwAAAAAAAAAAAAAAEQBAAB/AAAAAAAAAAAAAAD5HwAAogwAACBFTUYAAAEAfB8AALA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FAAAAAcKDQcKDQcJDQ4WMShFrjFU1TJV1gECBAIDBAECBQoRKyZBowsTMaUXAAAAfqbJd6PIeqDCQFZ4JTd0Lk/HMVPSGy5uFiE4GypVJ0KnHjN9AAABlBQAAACcz+7S6ffb7fnC0t1haH0hMm8aLXIuT8ggOIwoRKslP58cK08AAAGlFwAAAMHg9P///////////+bm5k9SXjw/SzBRzTFU0y1NwSAyVzFGXwEBApQUCA8mnM/u69/SvI9jt4tgjIR9FBosDBEjMVTUMlXWMVPRKUSeDxk4AAAApRcAAADT6ff///////+Tk5MjK0krSbkvUcsuT8YVJFoTIFIrSbgtTcEQHEfJFAAAAJzP7vT6/bTa8kRleixHhy1Nwi5PxiQtTnBwcJKSki81SRwtZAgOI6UXAAAAweD02+35gsLqZ5q6Jz1jNEJyOUZ4qamp+/v7////wdPeVnCJAQECyRQAAACv1/Ho8/ubzu6CwuqMudS3u769vb3////////////L5fZymsABAgOkFwAAAK/X8fz9/uLx+snk9uTy+vz9/v///////////////8vl9nKawAECA9oUAAAAotHvtdryxOL1xOL1tdry0+r32+350+r3tdryxOL1pdPvc5rAAQIDpRcAAABpj7ZnjrZqj7Zqj7ZnjrZtkbdukrdtkbdnjrZqj7ZojrZ3rdUCAwQWGAAAAAAAAAAAAAAAAAAAAAAAAAAAAAAAAAAAAAAAAAAAAAAAAAAAAAAAAKUX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QXpV3EOJPBDDhxnH+//8AAAAAANvWSgbokUIHAgAAAMK8QwYAAAAAAAAAABs7RwZoizoHn9dKBuiRQgcCAAAAwrxDBggXcBQAAAAAAAAAADAAAAAAQAAAKNdKBgAAAAAAAAAAAAD4AAAAAAAAAAAAAAAAAAAAAAAAAC8EAAAAAE4AZQB0AFUASQBfAFMATwBGAFQAVwBBAFIARQBcAE0AaQBjAHIAbwBzAG8AXkKPohzLLwRtHe91AACVdxDLLwQAAAAAGMsvBAAAAADHnyJxAACVdwAAAAATABQAMOHGcdBelXcwyy8EBPjodgAAlXcAAAAAAAAAAGR2AAgAAAAAJQAAAAwAAAABAAAAGAAAAAwAAAD/AAAAEgAAAAwAAAABAAAAHgAAABgAAAAiAAAABAAAAHIAAAARAAAAJQAAAAwAAAABAAAAVAAAAKgAAAAjAAAABAAAAHAAAAAQAAAAAQAAANF2yUFVFcpBIwAAAAQAAAAPAAAATAAAAAAAAAAAAAAAAAAAAP//////////bAAAAEYAaQByAG0AYQAgAG4AbwAgAHYA4QBsAGkAZABhAE8E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AAAJxjr3eY5i8AAOBPBAAAAAAQ4k8EEOJPBAbhxnEAAAAAx58icQkAAAAAAAAAAAAAAAAAAAAAAAAA4OpPBAAAAAAAAAAAAAAAAAAAAAAAAAAAAAAAAAAAAAAAAAAAAAAAAAAAAAAAAAAAAAAAAAAAAAAAAAAAAAAAAH4QsncAAI+i0OcvBCjSq3cQ4k8Ex58icQAAAAA406t3//8AAAAAAAAb1Kt3G9SrdwDoLwQE6C8EBuHGcQAAAAAAAAAAAAAAAAcAAAAAAAAA4SXudQkAAAAHAAAAOOgvBDjoLwQAAgAA/P///wEAAAAAAAAAAAAAAAAAAAD4PpYX5MSW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El1BmjlD6VwSKAwAAoOVeBAIAAADCvEMGKAAAANAHRwRkAAAAwOHodigAAADCvEMGYOfcF5AU+hcAAAAAAAAAAAAARwQCAAAAAAAAAAUAAAAAAEcEzAFHBAAAAAAgAAAADAtHBAAAAAAAAE8ECAtHBCtQZo60my4EDl6rdwAAdgcOXqt3AAAAAAAAAAAgAAAAFAAAAKDmWgfQmy4Er9TUcQAATwQAAAAAIAAAADhOdgfYhnEU5JsuBFgDSQYAAAAAAAAAAOEl7nVYoC4EBgAAAASdLgQEnS4EAAIAAPz///8BAAAAAAAAAAAAAAAAAAAAAAAAAAAAAAAooX0H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Cwoi4ErGFPBsgxOAcAAAAAAAAAAAAAAECwcGQYAAAAQgFJaQYoU/IXAQAAACyeLgQgAAAAKKF9BwAAAAAoni4EAAAAAAAAAAACAAAACAAAAAcAAAAwr6cU7K9hGAEAAAAcswAA2KVkGOScLgQFMUoGMM2yBidXZo4CAAAAAAAuBM5JaQb/////DJ0uBLcvSgYAAAAAAAAAABUAAAAkAAAAQQByAGkAYQBsAAAABwAAAByzsgbhJe51J1dmAAAAAAAAAAAA4SXudQACAAAJAAAABJ4uBASeLgQAAgAA/P///wEAAAAAAAAAAAAAAAAAAAAAAAAAAAAAAEgmawd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AARABJAEEATgBBACAARwBPAE4AWgBBAEwARQBaACGx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Hk1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KlC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+mLDoEuKKuQzoR73i7g2x0YOoUwCXWBxBfeSa2tvFUg=</DigestValue>
    </Reference>
    <Reference Type="http://www.w3.org/2000/09/xmldsig#Object" URI="#idOfficeObject">
      <DigestMethod Algorithm="http://www.w3.org/2001/04/xmlenc#sha256"/>
      <DigestValue>Ww1RMpHX/mcnA9K08OeQj6D8cTir14uMOOToZAE+opI=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bbme8FTj0sHyAH66ce5qCPHctK1OacH6VkqU+vw6FXY=</DigestValue>
    </Reference>
    <Reference Type="http://www.w3.org/2000/09/xmldsig#Object" URI="#idValidSigLnImg">
      <DigestMethod Algorithm="http://www.w3.org/2001/04/xmlenc#sha256"/>
      <DigestValue>QpCfz5bJTzfoQox2jf+QV8USA3oDGjurLr4/K20J8B8=</DigestValue>
    </Reference>
    <Reference Type="http://www.w3.org/2000/09/xmldsig#Object" URI="#idInvalidSigLnImg">
      <DigestMethod Algorithm="http://www.w3.org/2001/04/xmlenc#sha256"/>
      <DigestValue>zopJLpkwKcqbyNbpaGl4byFwx/owD1o55yZkTPOAV9I=</DigestValue>
    </Reference>
  </SignedInfo>
  <SignatureValue>v+OFcJzLnx8HyWddH2Dd46WizY8y85hSQmygSqMjCSM5aZufVwwZNoKQwQ9nMM1piEphCcWI/+Vy
YyKej/FDwGuEj+Xbsm4hyAZmoj5onEOl0ccMb1iGN3gnto3GPwdI7kPR/lOvp0KcD0Yb2XoA9BZg
N9I0gVj7fvXRcXDh0EUQXuUgdfp4yta3pHuYSEIIQkAHZty9+DMWLW1C05AaYg3s6ga0qzeXkbw1
sJgvUsfCmZH59+jLA61Jdw8y3V/OJ24HBZImwMpNM1A+zb6O5b3kmy9KWk08j+IcQ1I3Op/+n9EX
FaQQ9gW57+lOFTiG47eYt6Dzzlr/k2xGjsAE/Q==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tKPdKYZogC6Eiqcg+HUT+pcwG4ZyByCLl3p+UA5CDbU=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zlaQ57S3tA9I/DjZ1KEZXdUCAFSTLrFBEuiEkRfTnSo=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Xm7fOUTneTAGnUNkLsDnO/Hz64LCdg/ILb60OGELITA=</DigestValue>
      </Reference>
      <Reference URI="/xl/drawings/vmlDrawing10.vml?ContentType=application/vnd.openxmlformats-officedocument.vmlDrawing">
        <DigestMethod Algorithm="http://www.w3.org/2001/04/xmlenc#sha256"/>
        <DigestValue>BHUw1Membza+/SzU9p3BjlYQQoGqGAATxttU+l4VYGE=</DigestValue>
      </Reference>
      <Reference URI="/xl/drawings/vmlDrawing11.vml?ContentType=application/vnd.openxmlformats-officedocument.vmlDrawing">
        <DigestMethod Algorithm="http://www.w3.org/2001/04/xmlenc#sha256"/>
        <DigestValue>xvRe96IT/qVeq0W2W2i+eudLCYi8eWnf548A5nnUQSc=</DigestValue>
      </Reference>
      <Reference URI="/xl/drawings/vmlDrawing12.vml?ContentType=application/vnd.openxmlformats-officedocument.vmlDrawing">
        <DigestMethod Algorithm="http://www.w3.org/2001/04/xmlenc#sha256"/>
        <DigestValue>R8e3v1QCuI45Sw0JK+Cf1c11EW3+FETGjxhuB9tbjNA=</DigestValue>
      </Reference>
      <Reference URI="/xl/drawings/vmlDrawing13.vml?ContentType=application/vnd.openxmlformats-officedocument.vmlDrawing">
        <DigestMethod Algorithm="http://www.w3.org/2001/04/xmlenc#sha256"/>
        <DigestValue>Hi3Nv2e9uHeMjkxa2K2JdlwR8WpmJpt7GHL8QXkL+l8=</DigestValue>
      </Reference>
      <Reference URI="/xl/drawings/vmlDrawing14.vml?ContentType=application/vnd.openxmlformats-officedocument.vmlDrawing">
        <DigestMethod Algorithm="http://www.w3.org/2001/04/xmlenc#sha256"/>
        <DigestValue>zSEFzEWxZTGqghDNX1KXJ7pX30YaLDcnUZ5WgipXDUo=</DigestValue>
      </Reference>
      <Reference URI="/xl/drawings/vmlDrawing15.vml?ContentType=application/vnd.openxmlformats-officedocument.vmlDrawing">
        <DigestMethod Algorithm="http://www.w3.org/2001/04/xmlenc#sha256"/>
        <DigestValue>i/xFbshbS97VKFH4baeoQk6Jc4iy8MNX8R0OMfIrXhE=</DigestValue>
      </Reference>
      <Reference URI="/xl/drawings/vmlDrawing2.vml?ContentType=application/vnd.openxmlformats-officedocument.vmlDrawing">
        <DigestMethod Algorithm="http://www.w3.org/2001/04/xmlenc#sha256"/>
        <DigestValue>vwLkVe6cPtxX+/bJJaBF5d4SUeBc31QsZg7PPVTLGnE=</DigestValue>
      </Reference>
      <Reference URI="/xl/drawings/vmlDrawing3.vml?ContentType=application/vnd.openxmlformats-officedocument.vmlDrawing">
        <DigestMethod Algorithm="http://www.w3.org/2001/04/xmlenc#sha256"/>
        <DigestValue>oKUlbYRdnIttaY9cU/rUVtpH2vTTwbAEHBN1o2vxDfg=</DigestValue>
      </Reference>
      <Reference URI="/xl/drawings/vmlDrawing4.vml?ContentType=application/vnd.openxmlformats-officedocument.vmlDrawing">
        <DigestMethod Algorithm="http://www.w3.org/2001/04/xmlenc#sha256"/>
        <DigestValue>xx1oX/eeuQ9pHWye7UkZLfYwTM9EhJN4CtfVMZrxXGo=</DigestValue>
      </Reference>
      <Reference URI="/xl/drawings/vmlDrawing5.vml?ContentType=application/vnd.openxmlformats-officedocument.vmlDrawing">
        <DigestMethod Algorithm="http://www.w3.org/2001/04/xmlenc#sha256"/>
        <DigestValue>s7MGnQLuDMPRUD0fQuBgWsRImqtxgk/YF7U0N9SzrDo=</DigestValue>
      </Reference>
      <Reference URI="/xl/drawings/vmlDrawing6.vml?ContentType=application/vnd.openxmlformats-officedocument.vmlDrawing">
        <DigestMethod Algorithm="http://www.w3.org/2001/04/xmlenc#sha256"/>
        <DigestValue>H2X84ZMz7ngZhYqOjU5NeKfQqryo4JGez44/aFdT8P8=</DigestValue>
      </Reference>
      <Reference URI="/xl/drawings/vmlDrawing7.vml?ContentType=application/vnd.openxmlformats-officedocument.vmlDrawing">
        <DigestMethod Algorithm="http://www.w3.org/2001/04/xmlenc#sha256"/>
        <DigestValue>eZ5WbMQJYUcywl+Z1fLw11JAvIbER624jwXeeoBacBg=</DigestValue>
      </Reference>
      <Reference URI="/xl/drawings/vmlDrawing8.vml?ContentType=application/vnd.openxmlformats-officedocument.vmlDrawing">
        <DigestMethod Algorithm="http://www.w3.org/2001/04/xmlenc#sha256"/>
        <DigestValue>1RJIzZLULSw+u9XT/P8Q3uFSl0G7Z5NsTdGNiQajewk=</DigestValue>
      </Reference>
      <Reference URI="/xl/drawings/vmlDrawing9.vml?ContentType=application/vnd.openxmlformats-officedocument.vmlDrawing">
        <DigestMethod Algorithm="http://www.w3.org/2001/04/xmlenc#sha256"/>
        <DigestValue>hh3NDKDFRxO8U9M92l2t18V5k7fyMjfNaIKpz2+XMrM=</DigestValue>
      </Reference>
      <Reference URI="/xl/media/image1.emf?ContentType=image/x-emf">
        <DigestMethod Algorithm="http://www.w3.org/2001/04/xmlenc#sha256"/>
        <DigestValue>NL/MpTHDUybbANS+HVWKeYI/hYgIb8JwO4U7zoqJuDk=</DigestValue>
      </Reference>
      <Reference URI="/xl/media/image2.emf?ContentType=image/x-emf">
        <DigestMethod Algorithm="http://www.w3.org/2001/04/xmlenc#sha256"/>
        <DigestValue>sKcpLGfwOsJdDMcg/noduntyWcYs6HMO1eCEEu7Qy9Q=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U/fzMrLL4LQjkYN17QmxKfYjSOFswNFLHU2Cr9oWpY0=</DigestValue>
      </Reference>
      <Reference URI="/xl/styles.xml?ContentType=application/vnd.openxmlformats-officedocument.spreadsheetml.styles+xml">
        <DigestMethod Algorithm="http://www.w3.org/2001/04/xmlenc#sha256"/>
        <DigestValue>LYFAjTNNTfCdmI3RyVpQ5un0TdGAyJvR6bPD218eoa0=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12mLQf6abFyLsqAwkuClGLLFsD96/p8wc+TRcTPtRKA=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k0JRyBb/cGrHlf0ilrk0dB9ykbdwQvPz9iPolRv6w/Y=</DigestValue>
      </Reference>
      <Reference URI="/xl/worksheets/sheet10.xml?ContentType=application/vnd.openxmlformats-officedocument.spreadsheetml.worksheet+xml">
        <DigestMethod Algorithm="http://www.w3.org/2001/04/xmlenc#sha256"/>
        <DigestValue>3Sw/gBHcISkGnhxABCkIj5zi+fEl0iYiYPIJUkR0mtU=</DigestValue>
      </Reference>
      <Reference URI="/xl/worksheets/sheet11.xml?ContentType=application/vnd.openxmlformats-officedocument.spreadsheetml.worksheet+xml">
        <DigestMethod Algorithm="http://www.w3.org/2001/04/xmlenc#sha256"/>
        <DigestValue>SLJsmlRfVwYhnSOyv+6/94gGKkt5LgLDbod+2v7XHIM=</DigestValue>
      </Reference>
      <Reference URI="/xl/worksheets/sheet12.xml?ContentType=application/vnd.openxmlformats-officedocument.spreadsheetml.worksheet+xml">
        <DigestMethod Algorithm="http://www.w3.org/2001/04/xmlenc#sha256"/>
        <DigestValue>1MhEzK456I8r48uS0K0ocPqGXxh0kHfTr8OUBylv9Ao=</DigestValue>
      </Reference>
      <Reference URI="/xl/worksheets/sheet13.xml?ContentType=application/vnd.openxmlformats-officedocument.spreadsheetml.worksheet+xml">
        <DigestMethod Algorithm="http://www.w3.org/2001/04/xmlenc#sha256"/>
        <DigestValue>inAuxYMuQQWTZcQQRUVOEi+Ht6EYyBYRLqWvB6aqa+s=</DigestValue>
      </Reference>
      <Reference URI="/xl/worksheets/sheet14.xml?ContentType=application/vnd.openxmlformats-officedocument.spreadsheetml.worksheet+xml">
        <DigestMethod Algorithm="http://www.w3.org/2001/04/xmlenc#sha256"/>
        <DigestValue>fIocLvk/qCiDWH9mQ5Dj+9tK+krWvaAxZutjtk20ojU=</DigestValue>
      </Reference>
      <Reference URI="/xl/worksheets/sheet15.xml?ContentType=application/vnd.openxmlformats-officedocument.spreadsheetml.worksheet+xml">
        <DigestMethod Algorithm="http://www.w3.org/2001/04/xmlenc#sha256"/>
        <DigestValue>42r/LHGXnc9+Zj9oeF+3ueEdxfTma29lAv5xMGsmscE=</DigestValue>
      </Reference>
      <Reference URI="/xl/worksheets/sheet16.xml?ContentType=application/vnd.openxmlformats-officedocument.spreadsheetml.worksheet+xml">
        <DigestMethod Algorithm="http://www.w3.org/2001/04/xmlenc#sha256"/>
        <DigestValue>R1ag+aZ47dG6W6lLxl/UGQh43EJ542/cI8AbNShy5m0=</DigestValue>
      </Reference>
      <Reference URI="/xl/worksheets/sheet2.xml?ContentType=application/vnd.openxmlformats-officedocument.spreadsheetml.worksheet+xml">
        <DigestMethod Algorithm="http://www.w3.org/2001/04/xmlenc#sha256"/>
        <DigestValue>70CPExNaYfjUPrr1c6BHkwwieEEe22my9dF0AucNGfI=</DigestValue>
      </Reference>
      <Reference URI="/xl/worksheets/sheet3.xml?ContentType=application/vnd.openxmlformats-officedocument.spreadsheetml.worksheet+xml">
        <DigestMethod Algorithm="http://www.w3.org/2001/04/xmlenc#sha256"/>
        <DigestValue>WPHSGukPJsKZLaxCrSwu5t3OTzaekI9llOvzey7GYaY=</DigestValue>
      </Reference>
      <Reference URI="/xl/worksheets/sheet4.xml?ContentType=application/vnd.openxmlformats-officedocument.spreadsheetml.worksheet+xml">
        <DigestMethod Algorithm="http://www.w3.org/2001/04/xmlenc#sha256"/>
        <DigestValue>MIYvQX/t5BhZc/FF+cceUVGlRTGjsNRYAVhvdyOFJBs=</DigestValue>
      </Reference>
      <Reference URI="/xl/worksheets/sheet5.xml?ContentType=application/vnd.openxmlformats-officedocument.spreadsheetml.worksheet+xml">
        <DigestMethod Algorithm="http://www.w3.org/2001/04/xmlenc#sha256"/>
        <DigestValue>6r1bLwgT46fxCjzRrWMP6343F6EHm+7I5hO6y4DXa+8=</DigestValue>
      </Reference>
      <Reference URI="/xl/worksheets/sheet6.xml?ContentType=application/vnd.openxmlformats-officedocument.spreadsheetml.worksheet+xml">
        <DigestMethod Algorithm="http://www.w3.org/2001/04/xmlenc#sha256"/>
        <DigestValue>HhLSsi9vCvOUxyLEq2TpqQte5UN8tPJxOJdu+oLxdRA=</DigestValue>
      </Reference>
      <Reference URI="/xl/worksheets/sheet7.xml?ContentType=application/vnd.openxmlformats-officedocument.spreadsheetml.worksheet+xml">
        <DigestMethod Algorithm="http://www.w3.org/2001/04/xmlenc#sha256"/>
        <DigestValue>kbzSABHghnWHAr4Ndu9c15gO8wmgJ54I4KGo2kNIkFs=</DigestValue>
      </Reference>
      <Reference URI="/xl/worksheets/sheet8.xml?ContentType=application/vnd.openxmlformats-officedocument.spreadsheetml.worksheet+xml">
        <DigestMethod Algorithm="http://www.w3.org/2001/04/xmlenc#sha256"/>
        <DigestValue>uLPgD6M3gc+FqPy9xExEBFeJbE6GhvE130GvcC0VjVM=</DigestValue>
      </Reference>
      <Reference URI="/xl/worksheets/sheet9.xml?ContentType=application/vnd.openxmlformats-officedocument.spreadsheetml.worksheet+xml">
        <DigestMethod Algorithm="http://www.w3.org/2001/04/xmlenc#sha256"/>
        <DigestValue>BCNYShuyCFkbLBazvcZ+wh/vLzE3Mwj4PmPbrDrMK6U=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2024-03-22T13:34:12Z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{38051EA7-0B58-4B86-B42A-88AED642A785}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2024-03-22T13:34:12Z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t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yAC8AMwAvADIAMAAyADQAbg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DY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JAAAAhgAAAAEAAAAAAHBBAABwQRYAAAByAAAADgAAAEwAAAAAAAAAAAAAAAAAAAD//////////2gAAABEAFIALgAgAEUAUgBJAEMAIABTAEEATABVAE0ACwAAAAoAAAADAAAABAAAAAgAAAAKAAAABAAAAAoAAAAEAAAACQAAAAoAAAAIAAAACwAAAA4AAABLAAAAQAAAADAAAAAFAAAAIAAAAAEAAAABAAAAEAAAAAAAAAAAAAAAqwEAAMAAAAAAAAAAAAAAAKs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sAAAAoAAAAAEAAAAAAHBBAABwQRYAAACMAAAACgAAAEwAAAAAAAAAAAAAAAAAAAD//////////2AAAABQAFIARQBTAEkARABFAE4AVABFAAkAAAAKAAAACAAAAAkAAAAEAAAACwAAAAgAAAAMAAAACAAAAAgAAABLAAAAQAAAADAAAAAFAAAAIAAAAAEAAAABAAAAEAAAAAAAAAAAAAAAqwEAAMAAAAAAAAAAAAAAAKsBAADAAAAAJQAAAAwAAAACAAAAJwAAABgAAAAFAAAAAAAAAP///wAAAAAAJQAAAAwAAAAFAAAATAAAAGQAAAAVAAAApgAAAJUBAAC6AAAAFQAAAKYAAACBAQAAFQAAACEA8AAAAAAAAAAAAAAAgD8AAAAAAAAAAAAAgD8AAAAAAAAAAAAAAAAAAAAAAAAAAAAAAAAAAAAAAAAAACUAAAAMAAAAAAAAgCgAAAAMAAAABQAAACUAAAAMAAAAAQAAABgAAAAMAAAAAAAAABIAAAAMAAAAAQAAABYAAAAMAAAAAAAAAFQAAAB0AQAAFgAAAKYAAACUAQAAugAAAAEAAAAAAHBBAABwQRYAAACmAAAAMQAAAEwAAAAEAAAAFQAAAKYAAACWAQAAuwAAALAAAABGAGkAcgBtAGEAZABvACAAcABvAHIAOgAgADAAZQAyAGEAYwA1ADcAMQAtAGUANABhADkALQA0AGYANQBlAC0AOAA4AGQAMgAtAGYAZQA0ADgAZgA2ADQAMgA3AGUAZQA0AAAACAAAAAQAAAAGAAAADgAAAAgAAAAJAAAACQAAAAQAAAAJAAAACQAAAAYAAAADAAAABAAAAAkAAAAIAAAACQAAAAgAAAAHAAAACQAAAAkAAAAJAAAABgAAAAgAAAAJAAAACAAAAAkAAAAGAAAACQAAAAUAAAAJAAAACAAAAAYAAAAJAAAACQAAAAkAAAAJAAAABgAAAAUAAAAIAAAACQAAAAkAAAAFAAAACQAAAAkAAAAJAAAACQAAAAgAAAAIAAAACQAAABYAAAAMAAAAAAAAACUAAAAMAAAAAgAAAA4AAAAUAAAAAAAAABAAAAAUAAAA</Object>
  <Object Id="idInvalidSigLnImg">AQAAAGwAAAAAAAAAAAAAAKoBAAC/AAAAAAAAAAAAAAAFGQAAQAsAACBFTUYAAAEAt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gAAAAFgAAAHIAAACJAAAAhgAAAAEAAAAAAHBBAABwQRYAAAByAAAADgAAAEwAAAAAAAAAAAAAAAAAAAD//////////2gAAABEAFIALgAgAEUAUgBJAEMAIABTAEEATABVAE0ACwAAAAoAAAADAAAABAAAAAgAAAAKAAAABAAAAAoAAAAEAAAACQAAAAoAAAAIAAAACwAAAA4AAABLAAAAQAAAADAAAAAFAAAAIAAAAAEAAAABAAAAEAAAAAAAAAAAAAAAqwEAAMAAAAAAAAAAAAAAAKs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sAAAAoAAAAAEAAAAAAHBBAABwQRYAAACMAAAACgAAAEwAAAAAAAAAAAAAAAAAAAD//////////2AAAABQAFIARQBTAEkARABFAE4AVABFAAkAAAAKAAAACAAAAAkAAAAEAAAACwAAAAgAAAAMAAAACAAAAAgAAABLAAAAQAAAADAAAAAFAAAAIAAAAAEAAAABAAAAEAAAAAAAAAAAAAAAqwEAAMAAAAAAAAAAAAAAAKsBAADAAAAAJQAAAAwAAAACAAAAJwAAABgAAAAFAAAAAAAAAP///wAAAAAAJQAAAAwAAAAFAAAATAAAAGQAAAAVAAAApgAAAJUBAAC6AAAAFQAAAKYAAACBAQAAFQAAACEA8AAAAAAAAAAAAAAAgD8AAAAAAAAAAAAAgD8AAAAAAAAAAAAAAAAAAAAAAAAAAAAAAAAAAAAAAAAAACUAAAAMAAAAAAAAgCgAAAAMAAAABQAAACUAAAAMAAAAAQAAABgAAAAMAAAAAAAAABIAAAAMAAAAAQAAABYAAAAMAAAAAAAAAFQAAAB0AQAAFgAAAKYAAACUAQAAugAAAAEAAAAAAHBBAABwQRYAAACmAAAAMQAAAEwAAAAEAAAAFQAAAKYAAACWAQAAuwAAALAAAABGAGkAcgBtAGEAZABvACAAcABvAHIAOgAgADAAZQAyAGEAYwA1ADcAMQAtAGUANABhADkALQA0AGYANQBlAC0AOAA4AGQAMgAtAGYAZQA0ADgAZgA2ADQAMgA3AGUAZQA0ADwACAAAAAQAAAAGAAAADgAAAAgAAAAJAAAACQAAAAQAAAAJAAAACQAAAAYAAAADAAAABAAAAAkAAAAIAAAACQAAAAgAAAAHAAAACQAAAAkAAAAJAAAABgAAAAgAAAAJAAAACAAAAAkAAAAGAAAACQAAAAUAAAAJAAAACAAAAAYAAAAJAAAACQAAAAkAAAAJAAAABgAAAAUAAAAIAAAACQAAAAkAAAAFAAAACQAAAAkAAAAJAAAACQAAAAgAAAAI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31-12-2023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2022-08-04T15:29:14Z</cp:lastPrinted>
  <dcterms:created xsi:type="dcterms:W3CDTF">2006-11-30T13:09:28Z</dcterms:created>
  <dcterms:modified xsi:type="dcterms:W3CDTF">2024-03-21T12:08:32Z</dcterms:modified>
</cp:coreProperties>
</file>